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029"/>
  <workbookPr codeName="ThisWorkbook"/>
  <mc:AlternateContent xmlns:mc="http://schemas.openxmlformats.org/markup-compatibility/2006">
    <mc:Choice Requires="x15">
      <x15ac:absPath xmlns:x15ac="http://schemas.microsoft.com/office/spreadsheetml/2010/11/ac" url="https://prorailbv.sharepoint.com/teams/gebiedsteamzee-Zevenaar/Shared Documents/Documenten en bestanden/Blusvoorzieningen/Aanbesteding blusvoorziening 2025/3. Nota van Inlichtingen/Nota van Inlichtingen 5/"/>
    </mc:Choice>
  </mc:AlternateContent>
  <xr:revisionPtr revIDLastSave="905" documentId="8_{0C7984BD-43E2-4393-8880-D6CAFF94D4A0}" xr6:coauthVersionLast="47" xr6:coauthVersionMax="47" xr10:uidLastSave="{11A520D9-D4DE-41E0-9532-F61AD9E63D7B}"/>
  <bookViews>
    <workbookView xWindow="28680" yWindow="-120" windowWidth="29040" windowHeight="15720" xr2:uid="{00000000-000D-0000-FFFF-FFFF00000000}"/>
  </bookViews>
  <sheets>
    <sheet name="Vragenlijst" sheetId="1" r:id="rId1"/>
  </sheets>
  <definedNames>
    <definedName name="_xlnm.Print_Area" localSheetId="0">Vragenlijst!$A$1:$G$40</definedName>
    <definedName name="_xlnm.Print_Titles" localSheetId="0">Vragenlijst!$3:$8</definedName>
  </definedNames>
  <calcPr calcId="191028"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43" i="1" l="1"/>
  <c r="A144" i="1" s="1"/>
  <c r="A145" i="1" s="1"/>
  <c r="A146" i="1" s="1"/>
  <c r="A147" i="1" s="1"/>
  <c r="A148" i="1" s="1"/>
  <c r="A149" i="1" s="1"/>
  <c r="A67" i="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109" i="1" s="1"/>
  <c r="A110" i="1" s="1"/>
  <c r="A111" i="1" s="1"/>
  <c r="A112" i="1" s="1"/>
  <c r="A113" i="1" s="1"/>
  <c r="A114" i="1" s="1"/>
  <c r="A115" i="1" s="1"/>
</calcChain>
</file>

<file path=xl/sharedStrings.xml><?xml version="1.0" encoding="utf-8"?>
<sst xmlns="http://schemas.openxmlformats.org/spreadsheetml/2006/main" count="569" uniqueCount="403">
  <si>
    <t xml:space="preserve">Project: </t>
  </si>
  <si>
    <t>Gebied Zee-Zevenaar - Onderhoud brandblusvoorzieningen emplacementen
Havengebied</t>
  </si>
  <si>
    <t>Datum:</t>
  </si>
  <si>
    <t>Versie:</t>
  </si>
  <si>
    <t>Nr</t>
  </si>
  <si>
    <t>Document</t>
  </si>
  <si>
    <t>Paragraaf / Eis - Bepaling</t>
  </si>
  <si>
    <t xml:space="preserve">Vraag Gegadigde </t>
  </si>
  <si>
    <t>Datum vraag-stelling</t>
  </si>
  <si>
    <t>Antwoord</t>
  </si>
  <si>
    <t>Gewijzigd document</t>
  </si>
  <si>
    <t>n.v.t.</t>
  </si>
  <si>
    <t>Is het mogelijk om een Site visits te doen op de verschillende locaties?</t>
  </si>
  <si>
    <t xml:space="preserve">Ja. We kunnen dat met alle partijen zo mogelijk gelijktijdig doen op een vast te stellen moment in juli 2025. Het exacte moment wordt met uw gecommuniceerd via de berichtenmodule van TenderNed. </t>
  </si>
  <si>
    <t>Annex 3 vraagspecificatie</t>
  </si>
  <si>
    <t>4.3</t>
  </si>
  <si>
    <t>Aan welke test eisen moeten de onderdeen van de mitigerende maatregelen zoals slangen, manifolds qua onderhoud aan voldoen.</t>
  </si>
  <si>
    <t>5.1</t>
  </si>
  <si>
    <t>Kan een overzicht gegeven worden van de PPT-eisen waar  aan voldaan moet worden.</t>
  </si>
  <si>
    <t>We verwachten dat het vooral gaat om de Klik meldingen, de procedure Tijdelijke Wijziging (t.b.v. mitigerende maatregelen), verkrijgen van  vergunning om te werken in of nabij waterkering en tijdelijke verkeersmaatregelen</t>
  </si>
  <si>
    <t>3.2</t>
  </si>
  <si>
    <t xml:space="preserve">Vallen alle storingen onder spoed? Of is hier een onderscheid te maken onder spoedeisend en niet-spoedeisende sotringen. </t>
  </si>
  <si>
    <t xml:space="preserve">Nee, niet alle storingen vallen onder spoed. In de vraagspecificatie hebben we dat aangegeven. </t>
  </si>
  <si>
    <t>3/4</t>
  </si>
  <si>
    <t>De uitvoeringsplannen, worden deze al verwacht met het indienen van de tender?</t>
  </si>
  <si>
    <t>Nee. Na gunning kan contractor starten met het opstellen van het uitvoeringsplan. Het uitvoeringsplan moet beschikbaar zijn op 1 maart 2026</t>
  </si>
  <si>
    <t>Op welke frequentie kunnen prijzen herzien worden gedurende de looptijd van de overeenkomst? Is een indexatie van toepassing?</t>
  </si>
  <si>
    <t xml:space="preserve">De Raamovereenkomst met indexeringsregeling is bijgvoegd. </t>
  </si>
  <si>
    <t>Raamovereenkomst Onderhoudsdiensten Blusvoorzieningen ZZ</t>
  </si>
  <si>
    <t xml:space="preserve">Bijlage 9.5 </t>
  </si>
  <si>
    <t>Hoofdstuk 4 Afhandeling en in te vullen door ProRail</t>
  </si>
  <si>
    <t xml:space="preserve">Hoofdstuk 4 vermeldt dat er een afpersrapport aangeleverd dient te worden. Is er een protocol hoe het afpersen uitgevoerd dient te worden? </t>
  </si>
  <si>
    <t>ACP 00186</t>
  </si>
  <si>
    <t>Bijlage 9.4</t>
  </si>
  <si>
    <t>Hoofdstuk 10 bijlagen</t>
  </si>
  <si>
    <t>Dit hoofdstuk beschrijft 2 documenten 
-Formulier Melding Tijdelijke Wijziging (bedrijfs-)brandweervoorzieningen
-schema ongewoon voorval
Alleen de link naar deze documenten werkt niet. Kunnen deze formulieren apart gedeeld worden?</t>
  </si>
  <si>
    <t>Ja, de twee documenten zijn toegevoegd</t>
  </si>
  <si>
    <t>Formulier melding tijdelijke wijziging en schema ongewoon voorval</t>
  </si>
  <si>
    <t>Bijlage 9.3 OIT Specificaties</t>
  </si>
  <si>
    <t>OIT Specificaties</t>
  </si>
  <si>
    <t xml:space="preserve">De OIT specificaties van de verschillende emplacementen beschrijven 3-jaarlijkse  (NEN 3140 inspectie) en 5 jaarlijkse (Visuele inspectie bronpompen) werkzaamheden. Wanneer zijn deze werkzaamheden voor het laatst uitgevoerd? C.q. in welke jaargang van het contract  dienen deze werkzaamheden uitgevoerd te worden per emplacement waar dit van toepassing is? </t>
  </si>
  <si>
    <t>De installaties zijn geplaatst in 2022/ 2023:
2022 - NSA; Europoort en Botlek
2023 - NSA; Waalhaven Zuid, 
2023 - Besturingskast/ bronpompen; Europoort, Botlek, Waalhaven Zuid, Maasvlakte West
De installaties zijn gekeurd en hadden restpunten. Deze restpunten zijn in juli 2025 verholpen. Herkeuring volgt kort daarop. Vanaf moment van herkeuring geldt 3-jaarlijkse  (NEN 3140 inspectie) en 5 jaarlijkse (Visuele inspectie bronpompen).</t>
  </si>
  <si>
    <t>Bijlage 9.6</t>
  </si>
  <si>
    <t xml:space="preserve">Op het moment van schrijven, wat is de kwalitatieve toestand van het bluswatersysteem per emplacement? </t>
  </si>
  <si>
    <t>Er is nog te weinig ervaring om vast te stellen of de storingen die zich na 2023 voordeden en afgehandeld zijn, meer zijn dan verwacht mag worden van een dergeleijke voorziening.</t>
  </si>
  <si>
    <t>Hoeveel onregelmatigheden zijn er gemiddeld geconstateerd/ verholpen in de afgelopen tijd?</t>
  </si>
  <si>
    <t>Er is een actueel storingsoverzicht vanaf 2023 tot nu beschikbaar</t>
  </si>
  <si>
    <t>VA actueel storingsoverzicht</t>
  </si>
  <si>
    <t>Annex 3 Vraagspecificatie OIT &amp; afhandeling onregelmatigheden natte Blusvoorzieningen Zee - Zevenaar</t>
  </si>
  <si>
    <t>3.1.2.4.</t>
  </si>
  <si>
    <t xml:space="preserve">De paragaaf beschrijft 'ON verwerkt de registratie in het door ProRail open te stellen assetmanagementsysteem.' Welke informatie en in welk format dient er ingevoerd te worden in het assetmanagementsysteem? 
Of wel, kan de ON volstaan met het uploaden/ delen van de (onderhouds-) rapportages uit het eigen rapportagesysteem? </t>
  </si>
  <si>
    <t xml:space="preserve">Nee, ON kan daar niet zondermeer mee volstaan. paragraaf 3.1.2.4, derde bolletje specifeert de te registeren data. We willen data direct koppelen aan de objecten zodat we samen beschikken over data ipv direct over rapportages. </t>
  </si>
  <si>
    <t>Leidraad openbare Europese aanbesteding</t>
  </si>
  <si>
    <t>3.7</t>
  </si>
  <si>
    <t>Volgens leidraad is de gestanddoening van de aanbieding 60 dagen, op Tenderned staat 3 maanden, van welke termijn dient inschrijver uit te gaan?</t>
  </si>
  <si>
    <t xml:space="preserve">U dient uit te gaan van 60 dagen. </t>
  </si>
  <si>
    <t>Annex 3 Vraagspecificatie</t>
  </si>
  <si>
    <t>8.1</t>
  </si>
  <si>
    <t>RLN00300-V014 is vervallen. De vigerende versie is V015, welke versie dient ON aan te houden?</t>
  </si>
  <si>
    <t xml:space="preserve">Dank voor de aanwijzing. De vigerende versie toepassen. </t>
  </si>
  <si>
    <t>Vraagspecificatie</t>
  </si>
  <si>
    <t>3.2.2.6</t>
  </si>
  <si>
    <t>ON heeft op dit moment geen toegang tot het assetmanagementsysteem tbv registratie en afmelden storingen. Graag toelichting en een indicatie van de tijd per storing om dit systeem in te vullen?</t>
  </si>
  <si>
    <t>voor de afhandeling van storingen gaan we zo mogelijk SAP gebruiken waarin zowel de storing gemeld wordt en de registratie van de afhandeling plaats heeft. De aangegegeven procedure geeft aan hoe de afhandeling van storingen verloopt inclusief de verschillende registratie momenten. In ons geval zullen we uitkomen op een meer eenvoudige werkwijze binnen het rammwerk van de aangegeven procedure. We schatten de tijd  nodig om, per storing het systeem in te vullen op +/- 15 minuten</t>
  </si>
  <si>
    <t>4.1.1. Incidentele ontrekking</t>
  </si>
  <si>
    <t>ON dient aanvragen en buitendienststelling, te organiseren en veiligheidspersoneel te organiseren. Houdt dit in dat ON deze kosten in zijn aanbieding mee moet nemen?</t>
  </si>
  <si>
    <t xml:space="preserve">Onderscheid maken tussen de twee delen in de vraagspecificatie. 
Voor het reguliere OIT maakt ON maximaal gebruik van de IO's binnen de beschikbare cyclische (wekelijkse) kaders. In geval sprake is van de noodzaak van inzet van grenswachter of werken in een IO met de inzet vqn veiligheidsmaatregelen moet ON de kosten hiervan meenemen in haar aanbieding. 
Voor de afhandeling van onregelmatigheden organiseert ProRail samen met ON waar nodig een IO. ON zorgt voor een veilige werkplek met veiligheidspersoneel etc. De kosten hiervoor worden afhandeld door ON. ON kan dit in haar aanbieding alleen indicatief omschrijven. </t>
  </si>
  <si>
    <t>4.1.3.3.</t>
  </si>
  <si>
    <t>Hoe om te gaan met de kosten bij meeliften met een buitendienststelling van de PCA  tbv onderhoud en storingen?</t>
  </si>
  <si>
    <t>Als ON gebruik wil maken van de meelift regeling in geval van het regliere OIT, verwerkt ON de kosten daarvan in de aanbieding
Voor kosten van gebruik van de meeliftregeling bij de afhandeling van onregelmatigheden, geldt het gelijke als aangegeven bij vraag 16</t>
  </si>
  <si>
    <t>Hoe om te gaan met niet akkoord meeliften bij storingsherstel, wie bepaald prio?</t>
  </si>
  <si>
    <t>voor de afhandeling van onregelmatigheden organiseert ProRail samen met ON waar nodig een IO, eventueel via meelift regeling. Indien niet akkoord moet ProRail voorzien in nieuwe optie en prioriteitsstelling t.a.v. afhandeling onregelmatigheid</t>
  </si>
  <si>
    <t>4.2.3.</t>
  </si>
  <si>
    <t>Bullet 4, iedereen op terrein Prorail moet toch in bezit zijn van een DVP en niet alleen wanneer men in zone A/B of op een bouwplaats werkt?</t>
  </si>
  <si>
    <t>Ja. Zie de site van RailAlert, Een geldig DVP is verplicht.</t>
  </si>
  <si>
    <t>Bijlage 9.10.1</t>
  </si>
  <si>
    <t>Bij de mitigrerende maatregelen wordt een werkdruk aangegeven van &gt; en gelijk aan 16 Bar. Is dit juist? Reguliere brandslangen kunnen maar een werkdruk van 10 Bar aan</t>
  </si>
  <si>
    <t xml:space="preserve">maximale werkdruk van 17 bar, reguliere werkdruk ligt rond de 10 bar, er is een piekdruk van 16 bar </t>
  </si>
  <si>
    <t>4.4.2 - 2</t>
  </si>
  <si>
    <t xml:space="preserve">Is er een overzicht van genoemde leverancierscontracten en -garanties? </t>
  </si>
  <si>
    <t xml:space="preserve">In de beschikbaar gestelde onderhouds/leveranciersdocumentatie zijn ook de relevante garantieverklaringen opgenomen. Zie bijvoorbeeld bij Botlek / Pomp. </t>
  </si>
  <si>
    <t xml:space="preserve">Indien er sprake is van een garantiekwestie gaat OG dan de betreffende leverancier hierop aanspreken? Immers OG heeft afspraken met de leverancier gemaakt </t>
  </si>
  <si>
    <t>als er sprake is van een garantiekwestie zal OG de leverancier hierop aanspreken. Het is overigens wel dat OG ook ON zal aanspreken op de mate waarin voldoen is aan de aanwijzingen van de betreffende leverancier</t>
  </si>
  <si>
    <t>4.5.3</t>
  </si>
  <si>
    <t>Vrijkomend water Botlek staat beschreven als afvoer via bodeminfiltratie via zaksloot, riool indien gemeld en of vergund. &gt; Wat betekent het laastst indien gemeld en/of vergund?</t>
  </si>
  <si>
    <t>er is een meldings of vergunningsverplichting</t>
  </si>
  <si>
    <t>In bijlage 9.3.8. &gt; 9.2 &gt; staat water opvangen in zaksloot en containers en afvoeren naar oude maas. deze beschrijvingen zijn tegenstrijdig met art 4.5.3 in de vraagspecificatie</t>
  </si>
  <si>
    <t>Op welke locatie aan de Oude Maas kan water geloosd worden en is hier een vergunning voor?</t>
  </si>
  <si>
    <t>Nabij het tunnelgebouw (Botlek) is een lozingspunt beschikbaar</t>
  </si>
  <si>
    <t xml:space="preserve">4.6.2.1 </t>
  </si>
  <si>
    <t xml:space="preserve">Hoe om te gaan met de kosten van maatregelen voorkomend uit de wettelijke eisen voor wat betreft flora en fauna? </t>
  </si>
  <si>
    <t>Wij verwachten dat deze kosten uiterst laag -- nihil zijn</t>
  </si>
  <si>
    <t>Hoe om te gaan met storingen en onderhoud bij aangetroffen beschermde dier- en plantsoorten?</t>
  </si>
  <si>
    <t>Wij verwachten dat dit, gebaseerd op de ervaringen tot nu toe, niet aan de orde is</t>
  </si>
  <si>
    <t>4.6.3</t>
  </si>
  <si>
    <t>Zijn de documenten beschreven in deze paragraaf beschikbaar voor ON?</t>
  </si>
  <si>
    <t xml:space="preserve">De gedratgscode en de natuurwaarde inventarisatie zijn beshikbaar. </t>
  </si>
  <si>
    <t>voor nu is de gedragscode toegevoegd</t>
  </si>
  <si>
    <t>5.1.2.1</t>
  </si>
  <si>
    <t>Zijn er momenteel al PPT aanvragen en meldingen aanwezig waar ON gebruik van kan maken of (financieel) rekening mee moet houden?</t>
  </si>
  <si>
    <t>nee</t>
  </si>
  <si>
    <t>Wie is verantwoordelijk voor het opstellen van de TW Tijdelijke Wijziging? Wat bij niet overeenkomen?</t>
  </si>
  <si>
    <t xml:space="preserve">De ON maakt een voorstel voor een TW en werkt dit in het betreffende document uit. ON legt dit via TW loket voor aan ProRail. </t>
  </si>
  <si>
    <t>Houdt OG in geval van storingen rekening met lange doorlooptijden bij de aanvraag van vergunningen of zijn hier door OG afspraken over gemaakt met de vergunningverstrekkers bijv. LIS vergunning</t>
  </si>
  <si>
    <t>Indien langere doorlooptijden, is werkplan noodzakelijk met planning, werkplan wordt dan afgestemd met DCMR, DCMR neemt vervolgens besluit</t>
  </si>
  <si>
    <t>In enkele gevallen bevinden delen van de blusvoorzieningen zich op het terrein van derden waar door OG afspraken mee gemaakt zijn. - Zijn hierbij nog zaken waar ON bij inschrijving rekening mee dient te houden?</t>
  </si>
  <si>
    <t>ON  moet aanvragen hiertoe afstemmen met derden om tot OIT te komen en storingsherstel. Dat kan na gunning verder ingevuld worden</t>
  </si>
  <si>
    <t>5.1.4</t>
  </si>
  <si>
    <t>Kosten leges, heffingen en belasting opgelegd door bevoegd gezag. Wat houdt dit in en zijn deze kosten voor OG?</t>
  </si>
  <si>
    <t>Een PPT verplichting zoals het verkrijgen van een vergunning kan leges met zich mee brengen. Wij verwachten dat, als dit voorkomt, alleen aan de orde is bij afhandeling onregelmatigheden/storingen. Kosten kunen in dat geval op dat moment in rekening gebracht worden</t>
  </si>
  <si>
    <t>In de vraagspecificatie is niets opgenomen over de afhandeling van termijnen. Kan ON uitgaan van  afhandeling onregelmatigheden en onderhoud in 4 wekelijks termijnen?</t>
  </si>
  <si>
    <t>ja</t>
  </si>
  <si>
    <t>6.2.1</t>
  </si>
  <si>
    <t xml:space="preserve">6.2.1 contractuele zaken worden in VISI afgehandeld. Wordt VISI door OG beschikbaar gesteld? </t>
  </si>
  <si>
    <t>Nee. ON heeft een licentie nodig voor VISI</t>
  </si>
  <si>
    <t>Vraagspecificatie
Bijlage 9.2</t>
  </si>
  <si>
    <t>9.2.1 t/m 9.2.5</t>
  </si>
  <si>
    <t>In deze bijlage zijn diverse aanwijsbeschikkingen toegevoegd. Wat wordt hier van ON verwacht of zijn deze documenten alleen ter kennisgeving?</t>
  </si>
  <si>
    <t>De omgevingsvergunningen en de aanwijsbeschikkingen bepalen de externe context waarbinnen ON acteert. Het is goed als ON beide documenten kent. We gaan er van uit dat de relevante specs verwerkt zijn in de OIT documenten en in de vraagspecificatie</t>
  </si>
  <si>
    <t>Vraagspecificatie
Bijlage 9.3.1, 9.3.2, 9.3.3 en 9.3.5 Whvz, Btl, Erp, Mvt</t>
  </si>
  <si>
    <t>4.1.2. besturingskast regel 10</t>
  </si>
  <si>
    <t>Voldoen de huidige besturingskasten aan NEN3140? Zijn hier rapporten van beschikbaar?</t>
  </si>
  <si>
    <t xml:space="preserve">De besturingskasten zvan GPO en NSA zijn gekeurd bij oplevering. Restpunten worden in juli opgeleverd. Herkeuring volgt kort daarop. </t>
  </si>
  <si>
    <t xml:space="preserve">4.2.4 </t>
  </si>
  <si>
    <t>Hoe moet ON de kosten inschatten voor aftanken brandstof en olie/koelvloeistof aanvullen van de NSA's?</t>
  </si>
  <si>
    <t xml:space="preserve">Een bruikbare methode is uitgaan van ee verbruik van 120/l brandstof per uur bij belasting van 100%. Dat betekent voor proefdraaien van 1/4 uur per week een verbruik van 30 l per week bij 100% belasting. </t>
  </si>
  <si>
    <t>Vraagspecificatie
Bijlage 9.3.4 Ps</t>
  </si>
  <si>
    <t>Hier wordt verwezen naar de aanmeldingsprocedure van Shell, kunt u deze toevoegen?</t>
  </si>
  <si>
    <t>We stellen deze beschikbaar na Gunning</t>
  </si>
  <si>
    <t>Vraagspecificatie
Bijlage 9.3.6</t>
  </si>
  <si>
    <t>wintermaatregelen</t>
  </si>
  <si>
    <t>OG geeft aan dat één sectie van de natte blusleiding op de Maasvlakte bovengronds ligt. Kunt u aangeven waar deze leiding ligt?</t>
  </si>
  <si>
    <t>c2 bocht, zie tekening</t>
  </si>
  <si>
    <t>Vraagspecificatie
Bijlage 9.10.1 = onderdelen voor mitigerende maatregelen</t>
  </si>
  <si>
    <t xml:space="preserve">9.10.1 </t>
  </si>
  <si>
    <t>ON gaat er vanuit dat de eenheidsprijzen van onderdelen die uitgevraagd worden tbv storingen niet meetellen bij de inschrijving aangezien deze eigendom worden van OG. Is dit correct?
9.10.1 gaat over onderdelen mitigerende maatregelen</t>
  </si>
  <si>
    <t>Nee, het is niet correct. De onderdelen t.b.v. mitigerende maatregelen zijn geen eigendom van OG, maar wordt door ON eventueel ingezet bij storingen.
De eenheidprijzen worden meegeteld bij de (fictieve) aanneemsom, zie aangepast Annex 5.1 v2.0</t>
  </si>
  <si>
    <t>Annex 5.1 v2.0</t>
  </si>
  <si>
    <t>Vraagspecificatie
Bijlage 9.10.2</t>
  </si>
  <si>
    <t>9.10.2</t>
  </si>
  <si>
    <t>Onderdelen regel 9 t/m 35 bevatten geen gegevens van het onderdeel artikelnummer/beschrijving/leverancier? Deze onderdelen zijn daardoor niet uit te vragen in de markt. Daarnaast zijn er 2 typen besturingskasten van verschillende leveranciers. Hoe dient ON hiermee om te gaan?</t>
  </si>
  <si>
    <t xml:space="preserve">Deze zijn geen onderdeel van de uitvraag. </t>
  </si>
  <si>
    <t>Vraagspecificatie
Bijlage 9.10.2 = reserve onderdelen</t>
  </si>
  <si>
    <t>ON gaat er vanuit dat de eenheidsprijzen van onderdelen die uitgevraagd worden tbv mitigerende maatregelen niet meetellen bij de inschrijving aangezien deze eigendom worden van OG. Is dit correct?</t>
  </si>
  <si>
    <t>OG neemt aan dat ON voor onderdelen t.b.v. mitigerende maatregelen met bijlage 9.10.1 bedoeld. zie antwoord op vraag 41.</t>
  </si>
  <si>
    <t>Regel 68 type overdrukventiel niet benoemd? daardoor niet uit te vragen in de markt</t>
  </si>
  <si>
    <t>Vraagspecificatie
Bijlage 9.11</t>
  </si>
  <si>
    <t>9.11</t>
  </si>
  <si>
    <t>Onderhoudswerkzaamheden met TEV is dit reëel en haalbaar? Met TEV mag je alleen inspecteren en geen werkzaamheden uitvoeren, daarnaast is een TEV alleen geldig tijdens daguren.</t>
  </si>
  <si>
    <t>Het VVAT beschrijft wat de toegestande werkzaamheden zijn in de verschillende zones (D, C, B)</t>
  </si>
  <si>
    <t xml:space="preserve">Aanbestedingsdocumenten </t>
  </si>
  <si>
    <t>Het UAE document ontbreekt in de bijlage</t>
  </si>
  <si>
    <t xml:space="preserve">Deze is bijgevoegd bij de Nota. </t>
  </si>
  <si>
    <t>UEA ProRail</t>
  </si>
  <si>
    <t>Gunningscriterium Tenderned</t>
  </si>
  <si>
    <t>OG vraagt om CO2 ladder conform versie 3.1, versie 4.0 wordt binnenkort geïmplementeerd en heeft consequenties voor de tredes, Hoe ziet OG dit?</t>
  </si>
  <si>
    <t>Het SKAO heeft op 14 januari 2025 de nieuwe versie van de CO2-prestatieladder gepubliceerd: handboek 4.0. Om de transitie naar dit nieuwe handboek te faciliteren, heeft het SKAO ook een overgangsregeling gepubliceerd voor de transitietermijn van 14 januari 2025 tot 14 januari 2027.
Conform deze overgangsregeling blijft ProRail in ieder geval tot januari 2026 Handboek 3.1 als uitgangspunt nemen. Dit betekent dat de opgenomen tabellen en de fictieve korting voor de 5 ambitieniveaus, zoals nu opgenomen in de verschillende  aanbestedingsleidraden, tot die tijd gehanteerd blijven.
Opdrachtnemers kunnen namelijk niet eerder dan juni 2025 gecertificeerd worden op basis van handboek 4.0. Zodra een opdrachtnemer gecertificeerd is conform handboek 4.0 en dit certificaat wenst te gebruiken als bewijslast bij een aanbesteding die uitgevoerd is onder Handboek 3.1 volgen we de overgangsregeling van het SKAO en geldt dat ProRail:
•	bij inschrijving op het ambitieniveau niveau 1 t/m 3 van handboek 3.1 ook als bewijslast het certificaat trede 1 (of hoger) van Handboek 4.0 accepteert, en
•	bij inschrijving op het ambitieniveau niveau 4 en 5 handboek 3.1. ook als bewijslast het certificaat trede 2 (of hoger) van Handboek 4.0 accepteert.
ProRail zal tussentijds blijven toetsen of januari 2026 haalbaar is per marktsegment of dat deze datum – tevens conform de overgangsregeling van het SKAO – zal worden verlengd tot uiterlijk januari 2027. Op het moment dat ProRail voor (een deel van) haar aanbestedingen kiest om handboek 4.0 als uitgangspunt te nemen, dan is het niet meer mogelijk om 3.1- certificaten te accepteren als bewijsstuk.</t>
  </si>
  <si>
    <t>Algemeen</t>
  </si>
  <si>
    <t>Contract gaat over meerdere jaren, hoe om te gaan met jaarlijkse indexatie?</t>
  </si>
  <si>
    <t xml:space="preserve">Zie het antwoord op vraag 6. </t>
  </si>
  <si>
    <t xml:space="preserve">Reserveonderdelenlijst </t>
  </si>
  <si>
    <t>Kunt u aangeven of de reserveonderdelenlijst merk- of fabrikant-specifiek is voorgeschreven?</t>
  </si>
  <si>
    <t>In de beschikbaargestelde onderhoudsdocumentatie is aangegeven welke objecten van welke fabrikant toegepast zijn. We willen maximaal gebruik maken van gelijke onderdelen</t>
  </si>
  <si>
    <t>Onderhoudspartners (pompen, noodaggregaten, besturingskasten)</t>
  </si>
  <si>
    <t>Staat het ons vrij om eigen onderhoudspartners in te zetten voor het onderhoud van pompen, noodaggregaten en besturingskasten? Of dienen specifieke (voorgeschreven) partijen in deze aanvraag te worden opgenomen?</t>
  </si>
  <si>
    <t>Het staat ON vrij om eigen onderhoudspartners in te zetten. Wij wijzen er wel op dat de leveranciers van NSA's en pompen/kasten terzake kundig onderhoud kunnen leveren</t>
  </si>
  <si>
    <t xml:space="preserve">Grondwerkzaamheden en materieel </t>
  </si>
  <si>
    <t xml:space="preserve">Kunnen wij onze eigen partners meenemen in deze aanvraag met betrekking tot uurtarieven voor grondwerkers, en de inzet van onder andere een grondzuiger en minigraver? Of zijn hiervoor voorkeursleveranciers benoemd? </t>
  </si>
  <si>
    <t>het staat ON vrij om eigen partners mee te nemen met aanvraag tot betrekking uurtarieven (NB; partijen moeten wel altijd voldoen aan de gestelde eisen)</t>
  </si>
  <si>
    <t xml:space="preserve">Is het toegestaan eigen partners in te zetten voor werkzaamheden zoals ongediertebestrijding, groenvoorziening en het aanpassen of repareren van straatwerk? Of heeft u hiervoor vaste partijen waarmee samengewerkt dient te worden? </t>
  </si>
  <si>
    <t>het staan ON vrij om eigen partners in te zetten voor werkzaamheden (NB: onze vraagspecificatie heeft in principe geen betrekking op ongediertebestrijding, groenvoorziening)</t>
  </si>
  <si>
    <t>Huisvesting op locatie</t>
  </si>
  <si>
    <t xml:space="preserve"> Is er op locatie voorzien in een contractorpark met ruimte voor een vaste portocabin ten behoeve van pauzes en administratieve werkzaamheden? </t>
  </si>
  <si>
    <t>Op voorhand is hier niet in voorzien. Na gunning kunnen we wel de mogelijkheden bezien (gebruik maken van bestaande faciliteiten dan wel iets anders)</t>
  </si>
  <si>
    <t>Beschikbaarheid van hulpmiddelen en meetmiddelen</t>
  </si>
  <si>
    <t xml:space="preserve"> Dienen benodigde hulpmiddelen zoals meetmiddelen, spoelzakken en gereedschappen door ons te worden aangeschaft, of worden deze door ProRail ter beschikking gesteld? </t>
  </si>
  <si>
    <t>ProRail stelt geen hulpmiddelen ter beschikking</t>
  </si>
  <si>
    <t>Capaciteitstesten</t>
  </si>
  <si>
    <t xml:space="preserve"> Betreft de vermelde capaciteitstest van 360 m³/h de gecombineerde capaciteit van drie aaneengesloten hydranten? </t>
  </si>
  <si>
    <t>de aangegeven capaciteit moet uit 1 hydrant komen</t>
  </si>
  <si>
    <t>Mogelijkheid tot site visit</t>
  </si>
  <si>
    <t xml:space="preserve"> Is er een mogelijkheid om voorafgaand aan de indiening een site visit (locatiebezoek) te plannen? Zo ja, op welke termijn zou dit kunnen plaatsvinden? </t>
  </si>
  <si>
    <t xml:space="preserve">Zie het antwoord op vraag 1. </t>
  </si>
  <si>
    <t>Contactpersoon inhoudelijke werkzaamheden</t>
  </si>
  <si>
    <t xml:space="preserve"> Wie binnen ProRail is inhoudelijk op de hoogte van de uit te voeren werkzaamheden en kunnen wij bij deze persoon terecht voor verdere technische toelichting? </t>
  </si>
  <si>
    <t xml:space="preserve">Tijdens de aanbesteding is het gegadigde niet toegestaan om direct contact te hebben met medewerkers van ProRail om zo het Level-Playing-Field voor alle gegadigden te bewaken. Echter wordt er een schouw georganiseerd, zie het antwoord op vraag 1. Tijdens deze schouw zijn er specialisten van ProRail aanwezig en beschikbaar. </t>
  </si>
  <si>
    <t>5.2.4</t>
  </si>
  <si>
    <t>Als input wordt een geldig VCA** certificaat of gelijkwaardig gesteld. Een geldig VCA** is geen criterium voor de opdracht hoe kan dit dan als input gesteld worden? Moet dit niet als criterium voor de opdracht toegevoegd worden?</t>
  </si>
  <si>
    <t>U dient dit inderdaad te beschouwen als eis voor de opdracht</t>
  </si>
  <si>
    <t>Vraagspecificatie
Bijlage 9.3.1 MVW</t>
  </si>
  <si>
    <r>
      <rPr>
        <b/>
        <sz val="8.5"/>
        <rFont val="Arial"/>
        <family val="2"/>
      </rPr>
      <t>4.1.1</t>
    </r>
    <r>
      <rPr>
        <sz val="8.5"/>
        <rFont val="Arial"/>
        <family val="2"/>
      </rPr>
      <t xml:space="preserve">.
nr.10,11a,11b
</t>
    </r>
    <r>
      <rPr>
        <b/>
        <sz val="8.5"/>
        <rFont val="Arial"/>
        <family val="2"/>
      </rPr>
      <t>4.1.2</t>
    </r>
    <r>
      <rPr>
        <sz val="8.5"/>
        <rFont val="Arial"/>
        <family val="2"/>
      </rPr>
      <t xml:space="preserve">.
nr.1,2,3.  
</t>
    </r>
    <r>
      <rPr>
        <b/>
        <sz val="8.5"/>
        <rFont val="Arial"/>
        <family val="2"/>
      </rPr>
      <t>4.2.1</t>
    </r>
    <r>
      <rPr>
        <sz val="8.5"/>
        <rFont val="Arial"/>
        <family val="2"/>
      </rPr>
      <t xml:space="preserve">.
nr.1 ,31,3b  
</t>
    </r>
    <r>
      <rPr>
        <b/>
        <sz val="8.5"/>
        <rFont val="Arial"/>
        <family val="2"/>
      </rPr>
      <t>4.2.2</t>
    </r>
    <r>
      <rPr>
        <sz val="8.5"/>
        <rFont val="Arial"/>
        <family val="2"/>
      </rPr>
      <t xml:space="preserve">.
nr.1,2,3,4,  
</t>
    </r>
    <r>
      <rPr>
        <b/>
        <sz val="8.5"/>
        <rFont val="Arial"/>
        <family val="2"/>
      </rPr>
      <t>4.2.2.1</t>
    </r>
    <r>
      <rPr>
        <sz val="8.5"/>
        <rFont val="Arial"/>
        <family val="2"/>
      </rPr>
      <t xml:space="preserve">
nr.1,2</t>
    </r>
  </si>
  <si>
    <t>In de volgende paragrafen van het OIT document wordt verwezen naar ontwerpvoorschrift OVS002025 V006, wat is de relatie van dit document met het onderhoud van de bestaande installatie gaarne toelichting waarom hier naar wordt verwezen?</t>
  </si>
  <si>
    <t>De basis voor het onderhoud is de voorschrift van de fabrikant. Daarnaast is er voor gekozen om de ontwerpvoorschriften op te nemen. De gestelde onderdelen moeten voldoen aan de eisen zoals beschreven in het OVS 00205 V006.</t>
  </si>
  <si>
    <t>Vraagspecificatie
Bijlage 9.3.2. Eur</t>
  </si>
  <si>
    <r>
      <rPr>
        <b/>
        <sz val="8.5"/>
        <rFont val="Arial"/>
        <family val="2"/>
      </rPr>
      <t>4.1.1.</t>
    </r>
    <r>
      <rPr>
        <sz val="8.5"/>
        <rFont val="Arial"/>
        <family val="2"/>
      </rPr>
      <t xml:space="preserve">
nr.10,11a,11b
</t>
    </r>
    <r>
      <rPr>
        <b/>
        <sz val="8.5"/>
        <rFont val="Arial"/>
        <family val="2"/>
      </rPr>
      <t>4.1.2.</t>
    </r>
    <r>
      <rPr>
        <sz val="8.5"/>
        <rFont val="Arial"/>
        <family val="2"/>
      </rPr>
      <t xml:space="preserve"> nr.1,2,3. 
</t>
    </r>
    <r>
      <rPr>
        <b/>
        <sz val="8.5"/>
        <rFont val="Arial"/>
        <family val="2"/>
      </rPr>
      <t>4.2.1.</t>
    </r>
    <r>
      <rPr>
        <sz val="8.5"/>
        <rFont val="Arial"/>
        <family val="2"/>
      </rPr>
      <t xml:space="preserve">
nr.1,31,3b 
</t>
    </r>
    <r>
      <rPr>
        <b/>
        <sz val="8.5"/>
        <rFont val="Arial"/>
        <family val="2"/>
      </rPr>
      <t>4.2.2.</t>
    </r>
    <r>
      <rPr>
        <sz val="8.5"/>
        <rFont val="Arial"/>
        <family val="2"/>
      </rPr>
      <t xml:space="preserve"> nr.1,2,3,4, </t>
    </r>
  </si>
  <si>
    <t>De basis voor het onderhoud is de voorschrift van de fabrikant. Daarnaast is er voor gekozen om de ontwerpvoorschriften op te nemen. De gestelde onderdelen moeten voldoen aan de eisen zoals beschreven in het OVS 00205 V006.chriften op te nemen. De gestelde onderdelen moeten voldoen aan de eisen zoals beschreven in het OVS 00205 V006.</t>
  </si>
  <si>
    <t>Vraagspecificatie
Bijlage 9.3.3 Btl</t>
  </si>
  <si>
    <r>
      <rPr>
        <b/>
        <sz val="8.5"/>
        <rFont val="Arial"/>
        <family val="2"/>
      </rPr>
      <t>4.1.1.</t>
    </r>
    <r>
      <rPr>
        <sz val="8.5"/>
        <rFont val="Arial"/>
        <family val="2"/>
      </rPr>
      <t xml:space="preserve">
nr.10,11a,11b
</t>
    </r>
    <r>
      <rPr>
        <b/>
        <sz val="8.5"/>
        <rFont val="Arial"/>
        <family val="2"/>
      </rPr>
      <t>4.1.2.</t>
    </r>
    <r>
      <rPr>
        <sz val="8.5"/>
        <rFont val="Arial"/>
        <family val="2"/>
      </rPr>
      <t xml:space="preserve">
nr.1,2,3.
</t>
    </r>
    <r>
      <rPr>
        <b/>
        <sz val="8.5"/>
        <rFont val="Arial"/>
        <family val="2"/>
      </rPr>
      <t>4.2.1.</t>
    </r>
    <r>
      <rPr>
        <sz val="8.5"/>
        <rFont val="Arial"/>
        <family val="2"/>
      </rPr>
      <t xml:space="preserve">
nr.1,31,3b 
</t>
    </r>
    <r>
      <rPr>
        <b/>
        <sz val="8.5"/>
        <rFont val="Arial"/>
        <family val="2"/>
      </rPr>
      <t>4.2.2.</t>
    </r>
    <r>
      <rPr>
        <sz val="8.5"/>
        <rFont val="Arial"/>
        <family val="2"/>
      </rPr>
      <t xml:space="preserve">
nr.1,2,3,4, </t>
    </r>
  </si>
  <si>
    <r>
      <rPr>
        <b/>
        <sz val="8.5"/>
        <rFont val="Arial"/>
        <family val="2"/>
      </rPr>
      <t>4.2.1.</t>
    </r>
    <r>
      <rPr>
        <sz val="8.5"/>
        <rFont val="Arial"/>
        <family val="2"/>
      </rPr>
      <t xml:space="preserve">
nr.1,31,3b 
</t>
    </r>
    <r>
      <rPr>
        <b/>
        <sz val="8.5"/>
        <rFont val="Arial"/>
        <family val="2"/>
      </rPr>
      <t>4.2.2.</t>
    </r>
    <r>
      <rPr>
        <sz val="8.5"/>
        <rFont val="Arial"/>
        <family val="2"/>
      </rPr>
      <t xml:space="preserve">
nr.1,2,3,4, </t>
    </r>
  </si>
  <si>
    <t>Vraagspecificatie
Bijlage 9.3.5 Whz</t>
  </si>
  <si>
    <r>
      <rPr>
        <b/>
        <sz val="8.5"/>
        <rFont val="Arial"/>
        <family val="2"/>
      </rPr>
      <t>4.1.1.</t>
    </r>
    <r>
      <rPr>
        <sz val="8.5"/>
        <rFont val="Arial"/>
        <family val="2"/>
      </rPr>
      <t xml:space="preserve">
nr.10,11a,11b
</t>
    </r>
    <r>
      <rPr>
        <b/>
        <sz val="8.5"/>
        <rFont val="Arial"/>
        <family val="2"/>
      </rPr>
      <t>4.1.2</t>
    </r>
    <r>
      <rPr>
        <sz val="8.5"/>
        <rFont val="Arial"/>
        <family val="2"/>
      </rPr>
      <t xml:space="preserve">
nr.1,2,3. 
</t>
    </r>
    <r>
      <rPr>
        <b/>
        <sz val="8.5"/>
        <rFont val="Arial"/>
        <family val="2"/>
      </rPr>
      <t>4.2.1.</t>
    </r>
    <r>
      <rPr>
        <sz val="8.5"/>
        <rFont val="Arial"/>
        <family val="2"/>
      </rPr>
      <t xml:space="preserve">
nr.1,31,3b
</t>
    </r>
    <r>
      <rPr>
        <b/>
        <sz val="8.5"/>
        <rFont val="Arial"/>
        <family val="2"/>
      </rPr>
      <t>4.2.2.</t>
    </r>
    <r>
      <rPr>
        <sz val="8.5"/>
        <rFont val="Arial"/>
        <family val="2"/>
      </rPr>
      <t xml:space="preserve">
nr.1,2,3,4, </t>
    </r>
  </si>
  <si>
    <t>Aangezien er geen onderhoudsdocumentatie beschikbaar is, is er voor gekozen om de ontwerpvoorschriften op te nemen. De gestelde onderdelen moeten voldoen aan de eisen zoals beschreven in het OVS 00205 V006.</t>
  </si>
  <si>
    <t xml:space="preserve">Vraagspecificatie
Bijlage OIT 9.3.1./9.3.2./9.3.3/9.3.5 </t>
  </si>
  <si>
    <t>4.1.1 
4.2.3.</t>
  </si>
  <si>
    <t>AB(algemene bijlagen) 2.2, 2.7, 2.9 ontbreekt</t>
  </si>
  <si>
    <t>In de aanwijsbeschikkingen bedrijfsbrandweren van getekend 21 december 2005 staat in artikel 4. "De inrichting dient te voldoen aan de Algemene bepalingen voor bedrijfsbrandweren vallend onder artikel  3 brandweerwet 1985  Deze bijlage Algemene bepalingen is bijgevoegd.</t>
  </si>
  <si>
    <t xml:space="preserve">4.2.1 </t>
  </si>
  <si>
    <t>AB(algemene bijlage) 5.2. ontbreekt</t>
  </si>
  <si>
    <t>Vraagspecificatie
Bijlage OIT 9.3.1/9.3.2./9.3.3/9.3.5</t>
  </si>
  <si>
    <t>4.1.1
4.2.3.</t>
  </si>
  <si>
    <t>Vraagspecificatie
Bijlage 9.4</t>
  </si>
  <si>
    <t>9 - Melding TW….</t>
  </si>
  <si>
    <t>Wat is de doorlooptijd van de TW bij een storing of calamiteit</t>
  </si>
  <si>
    <t>Dat is afhankelijk van de prioriteit. Reguliere interne doorlooptijd is 3 werkdagen, na interne goedkeuring is er nog een externe doorlooptijd van 3 werkdagen door bevoegd gezag. Bij zeer urgentie storing waar direct handelen noodzakelijk is, is het mogelijk om een TW gelijktijdig/ achteraf in te dienen in te dienen</t>
  </si>
  <si>
    <t>Er worden tarieven gevraagd t.b.v. onderhoud deze staan ook in de inschrijfbegroting is dit niet dubbel?</t>
  </si>
  <si>
    <t xml:space="preserve">Bijlage 9.10.2 hoeft niet ingediend te worden bij uw inschijving. Tarieven hoeven enkel in Annex 5.1 ingediend te worden. </t>
  </si>
  <si>
    <t>In kolom G Beschikbaar en hersteld binnen werkdagen staan normen dat leiding/afsluiters/hydranten/pompen binnen 2 dagen zijn hersteld. Dit zijn geen realistische hersteltijden na de melding van de storing ivm het regelen van KLIC/melding grondroerende activiteiten 14 dagen/regelen voorman spoorse K&amp;L/evt LIS vergunning/personeel/materieel. Gaarne herzien.</t>
  </si>
  <si>
    <t>Hersteltermijn is afhankelijk van de prioriteit, bij een hoge prioriteit kan het voorkomen dat direct herstel noodzakelijk is. Hiervoor zijn apparte procedures ingeregeld denk aan spoed KLIC/ melding. ON dient bij urgent herstel de benodigde meldingen te doen en het benodigde personeel/ materieel te regelen.</t>
  </si>
  <si>
    <t xml:space="preserve">Vraagspecificatie
Annex 3 </t>
  </si>
  <si>
    <t>3.1</t>
  </si>
  <si>
    <t>Voor het onderhoud en storingen dient de storingsorganisatie gebruik te kunnen maken van de calamiteitenwegen en vanaf de calmiteitenwegen werkzaamheden te verrichten ook de gebieden waar verbodsborden verboden toegang staat. Krijgt de onderhoudsaannemer hiervoor ontheffing om deze calamiteitenwegen te betreden?</t>
  </si>
  <si>
    <r>
      <t xml:space="preserve">ON krijgt vrijstelling voor het betreden van de calamiteitenwegen, er dient rekening gehouden te worden dat bij het blokkeren van een calamiteitenweg mitigerende maatregelen noodzakelijk zijn. ON krijgt </t>
    </r>
    <r>
      <rPr>
        <b/>
        <sz val="8.5"/>
        <rFont val="Arial"/>
        <family val="2"/>
      </rPr>
      <t>geen</t>
    </r>
    <r>
      <rPr>
        <sz val="8.5"/>
        <rFont val="Arial"/>
        <family val="2"/>
      </rPr>
      <t xml:space="preserve"> toestemming om overwegen te passeren die uitsluitend bedoelt zijn voor calamiteiten.
</t>
    </r>
  </si>
  <si>
    <t>Met welk aantal onregelmatigheden per week dienen wij rekening te houden om onze kostprijs te kunnen bepalen?</t>
  </si>
  <si>
    <t>LOD's (worden alle verbeuringen, boetes van bevoegd gezag n.a.v. onregelmatigheden doorgelegd naar ON?)</t>
  </si>
  <si>
    <t>3.2.2.1</t>
  </si>
  <si>
    <t>Wat als ON geen toestemming krijgt om mee te liften tijdens een bepaald onderhoudsmoment?</t>
  </si>
  <si>
    <t>Uitgangspunt is dat de ON, voorzover dat nodig is, maximaal gebruik maakt van IO's binnen beschikbare ruimte waar op dat moment geen andere aannemer gebruik van maakt. In het geval dat er geen andere mogelijkheden zijn dan meeliften en ON krijgt geen toestemming, dan ontstaat een afwijking die in het periodieke overleg besproken wordt om tot een nieuw moment van OIT te komen</t>
  </si>
  <si>
    <t>Wat zijn de onderhoudsmomenten waarop meegelift kan worden?</t>
  </si>
  <si>
    <t xml:space="preserve">Dat is op voorhand niet aan te geven. In de fase van het opstellen van het uitvoeringsplan bepaalt ON vanuit welke zone OIT uitgevoerd kan worden, of een IO nodig is, of meegelift kan worden etc. </t>
  </si>
  <si>
    <t>Om onrechtmatigheden in zone A+B en de eilanden op Maasvlakte West te diagnosticeren is een buitendienst nodig waardoor we waarschijnlijk niet aan de eis binnen 120 minuten diagnosticeren voldoen, hoe gaat OG hiermee om?</t>
  </si>
  <si>
    <t>Bij een urgente storing heeft de OG ingeregeld dat er een analysetijd van 20 minuten beschikbaar gesteld dient te worden door Verkeersleiding (VL). Na aankomst van de complete ploeg inclusief veiligheidspersoneel moet ProRail binnen 20 minuten de aannemer de mogelijkheid geven voor een analyse. Om gebruik te maken van deze regeling diet de ON de ETA communiceren zodat VK de infracapaciteit kan organiseren.</t>
  </si>
  <si>
    <t>3.2.2.4 bullet 2 - 2</t>
  </si>
  <si>
    <t>Kunt u beschrijven wat u verstaat onder overige onregelmatigheden?</t>
  </si>
  <si>
    <t>Overige onregelmatigheden zijn alle onregelmatigheden die niet in het eerste punt genoemd zijn. Het eerste punt omvat de onregelmatigheden die direct af te handelen zijn binnen 1 werkdag af. ON voorziet hiervoor achteraf in de herstelrapportage</t>
  </si>
  <si>
    <t>3.2.2.4 bullet 5</t>
  </si>
  <si>
    <t>Is er 24/7 iemand van ProRail beschikbaar</t>
  </si>
  <si>
    <t>Ja, vanuit ProRail is er 24/7 beschikbaarheid middels de meldkamer Spoor. Via de meldkamer spoor kan escalatie plaatsvinden. 
Daarnaast zullen na gunning van dit contract contactgegevens worden verstrekt van het operationele team van blusvoorzieningen binnen ProRail. Met dit team dient contact te worden gezocht indien een IO nodig is.</t>
  </si>
  <si>
    <t xml:space="preserve">3.2.2.4 bullet 2   </t>
  </si>
  <si>
    <t>Wat wordt verstaan onder een werkdag?</t>
  </si>
  <si>
    <t xml:space="preserve">De maandag, dinsdag, woensdag, donderdag vrijdag en telkens 24 uur. </t>
  </si>
  <si>
    <t>3.2.2.4 bullet 3</t>
  </si>
  <si>
    <t>wat is de beoordelingstermijn door OG van een plan van aanpak?</t>
  </si>
  <si>
    <t xml:space="preserve">OG houdt een beoordelingstijd aan van 3 werkdagen op het plan van aanpak van ON eea rekeninghoudend met de eis vanuit de vergunning dat een storing binnen 30 kalenderdagen afgehandeld dient te worden. Indien bij calamiteit snellere reactie nodig is treden OG en ON met elkaar in overleg om tot een passende oplossing te komen. 
</t>
  </si>
  <si>
    <t>Kan per onderdeel van de blusvoorziening worden aangegeven onder welke prio deze valt om onrust en discussie te voorkomen bij onregelmatigheden?</t>
  </si>
  <si>
    <t xml:space="preserve">Nee, per storing en de omstandigheid van de storing wordt in gezamenlijkheid een prioriteit vastgesteld. IN relatie tot de beschikbaarheid van de brandblusvoorziening. </t>
  </si>
  <si>
    <t>3.2.1.</t>
  </si>
  <si>
    <t>Welke versie van PRC00295 is van toepassing? Komt deze overeen met de vraagspecificatie?</t>
  </si>
  <si>
    <t>Versie 2 is van toepassing. Deze komt overeen met de vraagspecificatie. NB: Opdrachtgever zal met ON de afhandeling van de storingen preciseren binnen de kaders van de vraagspecificatie/PRC00295 opdat een zo eenvoudig mogelijke werkwijze ontstaat.</t>
  </si>
  <si>
    <t>Hoe wordt de risicodrager van een RVO(onregelmatigheid) vastgesteld?</t>
  </si>
  <si>
    <t>Na registratie van een onregelmatigheid via Meldkamer Spoor, stelt ON diagnose. Als diagnose van MKS niet aansluit bij diagose wordt registratie aangepast.</t>
  </si>
  <si>
    <t>4.3.2.</t>
  </si>
  <si>
    <t xml:space="preserve">Materialen eigendom ProRail worden gebruikt bij onregelmatigheid. Om de voorraad materialen eigendom ProRail weer aan te vullen worden de gebruikte materialen besteld. Worden de kosten van de gebruikte materialen per onregelmatigheid verrekend met ON? </t>
  </si>
  <si>
    <t xml:space="preserve">Ja, dat wordt per onregelmatigheid verrekend op regiebasis. </t>
  </si>
  <si>
    <t>4.3.3.</t>
  </si>
  <si>
    <t>Kosten opslag materialen eigendom ProRail niet voorzien in aanbiedingsbegroting gaarne opnemen in aanbiedingsbegroting.</t>
  </si>
  <si>
    <t>9.3.1. t/m 9.3.5</t>
  </si>
  <si>
    <t>Worden de kosten van correctief onderhoud na signaleren gebreken tijdens inspectie na overeenstemming met OG vergoed aan ON?</t>
  </si>
  <si>
    <t xml:space="preserve">Ja, voor iedere storing wordt een RVO aangemaakt. Iedere RVO is de basis voor een herstelactie en financiele afhandeling. </t>
  </si>
  <si>
    <t>9.3.4 Nr.1</t>
  </si>
  <si>
    <t>Kan nader worden omschreven waar de test  aan moet voldoen?</t>
  </si>
  <si>
    <t>9.3.4 Nr.5</t>
  </si>
  <si>
    <t>Hoeveel keer per jaar worden hydranten door derden gebruikt en hoeveel hydranten betreft dit dan? Zodat de kosten voor het controleren op goede werking en opnieuw verzegelen van deze hydranten kan worden begroot?</t>
  </si>
  <si>
    <t>Hydranten worden niet gebruikt door derden, uitzondering is de wettelijke artikkel 31 oefeningen door de Gezamelijke Brandweer. Deze komen maximaal 6 keer per jaar terug op ieder emplacement, tijdens deze oefening maken ze gebruik van 1 hydrant per keer.</t>
  </si>
  <si>
    <t>9.3.4. Nr.5</t>
  </si>
  <si>
    <t>Bedrijfsgereed (waar van toepassing) tegen aanrijden beschermd &gt; Wat wordt er exact verwacht van ON in deze regel?</t>
  </si>
  <si>
    <t>Aanbestedingsdocumenten 
Annex 5.1</t>
  </si>
  <si>
    <t>Annex 5.1</t>
  </si>
  <si>
    <t xml:space="preserve">In het format aanbiedingsbegroting is geen regel opgenomen voor de kosten van de voorbereiding van de OIT werkzaamheden. Hoe gaan wij met deze kosten om? </t>
  </si>
  <si>
    <t>Deze zijn niet specifiek opgenomen maar dit dient in de prijs verdisconteerd te zijn, conform par. 3.1 Werkpakket 1: Uitvoeren Onderhoud, Inspectie, Testen (OIT) van Annex 2 vraagspecificatie.</t>
  </si>
  <si>
    <t>5.1 3.2 nr4</t>
  </si>
  <si>
    <t>Buitendienst nemen van infrastructuur,blussysteem en/of objecten en de daarbij behorende meeliftkosten. Hoe moet ON deze kosten inschatten waar moet ON vanuit gaan dit is vooraf niet te bepalen? Of dit onderdeel ook op basis van regie?</t>
  </si>
  <si>
    <t xml:space="preserve">Ja, meeliftkosten worden op regiebasis verrekend. </t>
  </si>
  <si>
    <t>Reserveonder-delen</t>
  </si>
  <si>
    <t>In de aanbiedingsbegroting tab &gt;  reserevonderdelen is geen mogelijk de kosten van opslag en handeling van deze materialen te begroten gaarne opnemen in aanbiedingsbegroting.</t>
  </si>
  <si>
    <t>Tarieven en eenheidsprijzen zijn all-in, Dat wil zeggen, dat de tarieven en eenheidsprijzen zijn inclusief alle indirecte en bijkomende kosten om de overeengekomen opdracht uit te voeren.
Voor inkoop wordt er met een handllingtoeslag verekend.</t>
  </si>
  <si>
    <t xml:space="preserve">Totaal overzicht </t>
  </si>
  <si>
    <t>In aanbiedingsbegroting is geen mogelijkheid om de kosten voor storingsdiensten van derden pompen besturingskasten toe te voegen gaarne opnemen in aanbiedingsbegroting onder Botlek/Europoort/Waalhaven en Maasvlakte West.</t>
  </si>
  <si>
    <t xml:space="preserve">Storingsdienst dient te zijn opgenomen ongeacht of de uitvoering wordt belegd bij derden. </t>
  </si>
  <si>
    <t>In aanbiedingsbegroting is geen mogelijkheid om de kosten voor storingsdiensten van partners, pompen en besturingskasten toe te voegen gaarne opnemen in aanbiedingsbegroting.</t>
  </si>
  <si>
    <t>In aanbiedingsbegroting is geen mogelijkheid om de algemene bedrijfskosten Winst &amp; Risico toe te voegen in de aanbiedingsbegroting, gaarne toevoegen.</t>
  </si>
  <si>
    <t>Tarieven en eenheidsprijzen zijn all-in, Dat wil zeggen, dat de tarieven en eenheidsprijzen zijn inclusief alle indirecte en bijkomende kosten om de overeengekomen opdracht uit te voeren.</t>
  </si>
  <si>
    <t xml:space="preserve">Uitvoering OIT </t>
  </si>
  <si>
    <t>In aanbiedingsbegroting onder uitvoering OIT moeten de kosten worden verdeeld over onderhoud, inspectie en testen terwijl in de onderdelen van de OIT documeten 9.3.1. t/m 9.3.5 deze door elkaar lopen. Kan dit niet een post kosten worden per component?</t>
  </si>
  <si>
    <t xml:space="preserve">Niet akkoord. </t>
  </si>
  <si>
    <t>In aanbiedingsbegroting tab uitvoering OIT is geen mogelijkheid om kosten onderhoud verklikkers en overdrukventielen in te vullen, gaarne toevoegen.</t>
  </si>
  <si>
    <t>Toegevoegd, zie aangepast Annex 5.1 Aanbiedingsbegroting v3.0</t>
  </si>
  <si>
    <t>Totaal overzicht / Tarieven</t>
  </si>
  <si>
    <t>Opstellen veiligheidsdocumenten verstaan we hieronder &gt; Instructie grenswachter/veiligheidsman?</t>
  </si>
  <si>
    <t>In de tarievenlijst zijn de algemene kosten en Winst&amp;Risico niet opgenomen als toeslag voor het oplossen van onregelmatigheden gaarne opnemen.</t>
  </si>
  <si>
    <t>De besturingskasten van de pompen zijn voorzien van software, krijgt de aannemer toegang tot deze software om storingen en activiteiten van pompen te kunnen uitlezen?</t>
  </si>
  <si>
    <t>NVI 1</t>
  </si>
  <si>
    <t>Vraag 6</t>
  </si>
  <si>
    <t>De aanbiedingsbegroting bestaat uit eenheidsprijzen. Een indexeringsregeling gaat meestal uit van uren, materiaal en materieel, hoe gaat OG hiermee om?</t>
  </si>
  <si>
    <t xml:space="preserve">De door OG voorgestelde CBS indexering gaat uit van Loon, materiaal en materieel. </t>
  </si>
  <si>
    <t>Vraag 16</t>
  </si>
  <si>
    <t>Bedoelt u indicatief middels de tarievenlijst in de aanbiedingsbegroting?</t>
  </si>
  <si>
    <t xml:space="preserve">Dit antwoord is herzien, hier wordt bedoeld op basis van regie. Gebasseerd op de tarievenlijst zoals ingediend bij uw inschrijving. </t>
  </si>
  <si>
    <t>Vraag 23</t>
  </si>
  <si>
    <t>Wat houdt de meldings of vergunningsverplichting in en wat wordt hier van ON verwacht?</t>
  </si>
  <si>
    <t xml:space="preserve">Dit wordt door OG georganiseerd. </t>
  </si>
  <si>
    <t>Onderhoudswerkzaamheden met TEV is dit reëel en haalbaar aangezien onderhoud en inspectie samen vallen in veel gevallen? Met TEV mag je alleen inspecteren en geen werkzaamheden uitvoeren. Daarnaast is een TEV alleen geldig tijdens daguren.</t>
  </si>
  <si>
    <t xml:space="preserve">is sterk afhankelijk van de zone waarin de OIT maatregelen uitgevoerd kunnen worden. Wij hebben een analyse beschikbaar gesteld. Veel OIT maatregelen kunnen in de veilige zone uitgevoerd worden. </t>
  </si>
  <si>
    <t>Tabblad Reserveonderdelen</t>
  </si>
  <si>
    <t>In de uitvraag worden specifieke merken en typen genoemd die aangeboden moeten worden. Het niet voldoen aan alle eisen leidt tot uitsluiting van de inschrijver (zie Leidraad, 5.2.1, Inschrijvingseis 2). Hiermee is de aanbesteding in strijd met art. 2.76 Aw 2012. Wij zien niet in op welke gronden ProRail in dit geval een gerechtvaardigd beroep kan doen op een uitsluitingsgrond op dit artikel. In het bijzonder als het gaat om het leveren van complete producten, zoals bijvoorbeeld hydranten en afsluiters. Op basis hiervan maken wij bezwaar. Wij zien een herzien bestek, waarin merknamen en typen zijn vervangen door technische specificaties in lijn met art. 42 lid 3 sub a tot en met d van de Aanbestedingsrichtlijn, graag tegemoet.</t>
  </si>
  <si>
    <t>Leidraad</t>
  </si>
  <si>
    <t>Op 14-07 heeft er een ingelaste schouw plaatsgevonden. De deadline voor het stellen van vragen voor de laatste vragenronde is 15-07 12.00 uur. Hiermee is er weinig tijd om mogelijke vragen n.a.v. de schouw en die nog ontstaan bij de uitwerking van de inschrijving te stellen. De deadline voor het indienen van de inschrijvingen is 09-09-2025 12.00 uur. Om inschrijvers nog de gelegenheid te bieden om in de uitwerkingsfase van hun inschrijving nog vragen te stellen en zo te komen tot betere inschrijvingen, verzoeken wij u om nog een extra vragenronde in te lassen met een deadline op bijvoorbeeld 15-08-2025 om 12.00 uur. Deze vragenronde heeft hiermee geen invloed om de indieningstermijn van de inschrijvingen.</t>
  </si>
  <si>
    <t>Leidraad
en Bijlage 1</t>
  </si>
  <si>
    <t>5.3.2</t>
  </si>
  <si>
    <t>Van de genomineerde onderaannemer (GO) moeten ook het CO2-ambitieniveau en het veiligheidsbewustniveau aangegeven worden. De GO neemt in ons geval maar een klein onderdeel van de opdracht voor zijn rekening. Weegt zijn score op deze twee criteria mee in de gunning? Indien het antwoord hierop 'ja' is: hoe weegt deze mee?</t>
  </si>
  <si>
    <t>Bijlage 1 - Checklist</t>
  </si>
  <si>
    <t>Kop</t>
  </si>
  <si>
    <t>Boven de kolom Onderaannemer staat er achter 'Onderaannemer' een *. Deze wordt verder niet nader toegelicht. Welke toelichting ontbreekt hier?</t>
  </si>
  <si>
    <t>15-07-205</t>
  </si>
  <si>
    <t>LOD's hebben betrekking op het niet naleven van externe (vergunningseisen). Allen in geval de ON gecontracteerde verplichtingen (bijv. het tijdig en volledig uitvoeren van OIT) niet nakomt en daardoor een LOD opgelegd wordt (verbeuring, boete) wordt deze doorgelegd naar ON</t>
  </si>
  <si>
    <t>Waar dit van toepassing is: voorzien in herstel van beschermingsvoorziening</t>
  </si>
  <si>
    <t>Nee, de besturingskasten zijn alleen toegankelijk op locatie. Deze zijn binnen dit contract niet toegankelijk via het 'open internet'.</t>
  </si>
  <si>
    <t xml:space="preserve">Er is een aangepaste Annex 5.1 (v3.0) bijgevoegd. Echter zijn niet alle componenten uit de Annex verwijderd. Het gaat om een bestaande installatie waar nou eenmaal vervanging opgerealiseerd dient te worden. </t>
  </si>
  <si>
    <t xml:space="preserve">Dit is akkoord. In de 'Termijnen' op TenderNed is zowel een nieuwe notaronde toegevoegd als uitstel van de aanbesteding. De planning in TenderNed is leidend. </t>
  </si>
  <si>
    <t xml:space="preserve">Indien er gebruik wordt gemaakt van een genomineerde onderaannemer dan telt de CO2-ambitiniveau score van de partij met de laagste score voor de totale inschrijver. Voorbeeld: inschrijver A heeft trede 5 maar maakt gebruik van de referentie van een onderaannemer met Trede 1. Dan krijgt Inschrijver A de punten voor het laagste CO2-certificaat: Trede 1. Echter is het iedere inschrijver toegestaan om in te schrijven met een ambitieniveau in plaats van een certificaat. Zie hiervoor ook de leidraad. </t>
  </si>
  <si>
    <t xml:space="preserve">Zie hiervoor hoofdstuk 4 van de vraagspecificatie. </t>
  </si>
  <si>
    <t xml:space="preserve">In Annex 5.1 is een fictief aantal storingen opgenomen om een level-playing-field te creereen tussen de verschillende inschrijvers. Het daadwerkelijke aantal storingen is aan de voorkant niet te voorspellen. Om die reden worden deze op regie afgerekend. </t>
  </si>
  <si>
    <t xml:space="preserve">De vraagsteller is om verduidelijking gevraagd. De herziene vraag zal beantwoord worden in de derde nota. </t>
  </si>
  <si>
    <t xml:space="preserve">Hiervoor is geen aparte post opgenomen. U dient uw kosten mee te nemen in een post onder 3.1 OIT van Annex 5.1 </t>
  </si>
  <si>
    <t xml:space="preserve">Er ontbreekt geen toelichting. Voor alle documenten geldt dat deze niet ingediend hoeven te worden door een onderaannemer.  </t>
  </si>
  <si>
    <r>
      <t xml:space="preserve">Slangen moeten jaarlijks afgeperst worden. Manifolds moeten, na opbouw en voor toepassing, afgeperst worden. Bevoegd gezag is daarbij. </t>
    </r>
    <r>
      <rPr>
        <strike/>
        <sz val="8.5"/>
        <color rgb="FFFF0000"/>
        <rFont val="Arial"/>
        <family val="2"/>
      </rPr>
      <t xml:space="preserve"> </t>
    </r>
  </si>
  <si>
    <r>
      <t>uitgaan van artikel 4.5.3</t>
    </r>
    <r>
      <rPr>
        <strike/>
        <sz val="8.5"/>
        <color rgb="FFFF0000"/>
        <rFont val="Arial"/>
        <family val="2"/>
      </rPr>
      <t xml:space="preserve"> </t>
    </r>
  </si>
  <si>
    <t xml:space="preserve">Het betreft hier een herzien antwoord op vraag 2: Slangen moeten jaarlijks afgeperst worden. Manifolds moeten, na opbouw en voor toepassing, afgeperst worden. Bevoegd gezag is daarbij. Slangen en manifolds dienen jaarlijks afgeperst te worden op 16 bar, volgens NEN-EN-ISO1402:2021, tijdens de afpersing mag er geen visuele lekkage plaatsvinden. </t>
  </si>
  <si>
    <t>Het betreft hier een herzien antwoord op vraag 24: uitgaan van artikel 4.5.3 Water dient wel opgeslagen en afgevoerd te worden volgens 9.3.8. Zaksloten kunnen de grote hoeveelheid water niet aan.</t>
  </si>
  <si>
    <t xml:space="preserve">De test wordt gelijktijdig uitgevoerd met  “4.2.3-1 volledige systeemtest”, en dient aan de gestelde eisen in 4.2.3-1 te voldoen. </t>
  </si>
  <si>
    <t>De vraag betreft de voeding van bluswater op Pernis door Shell. Hiervoor is in OIT document 9.3.4 OIT-specificatie Pernis maart 2025 bij 4.1 in de kolom HOE aangegeven dat er tijdens systeemtest en/of onderhoud getest moet worden of er voldoende bluswater beschikbaar is.</t>
  </si>
  <si>
    <t> 9.3.4 Nr.1</t>
  </si>
  <si>
    <t>Annex 3</t>
  </si>
  <si>
    <t>OG is bezig met het ontwikkelen van een nieuw Asset Managment systeem, zodra deze gereed is dient ON de registratie te verwerken in het betreffende systeem. Er bestaat een mogelijkheid dat het Asset Managment systeem niet tijdig gereed is, indien dit zo is dan wordt ON gevraagd hun eigen eigen systeem in de tussenliggende periode te gebruiken en open te stellen voor OG.</t>
  </si>
  <si>
    <t>Voor de beoogde werkzaamheden onderhoud en storingsherstel is geldende wet- en regelgeving van toepassing en dient met name rekening gehouden te worden met (niet uitputtend): klik meldingen, vergunning leidingbureau, vergunning om te werken in of nabij waterkering (Waterschap), graafmeldingen en vergunning tijdelijke verkeersmaatregelen gemeente Rotterdam (APV gemeente Rotterdam). Bij uitvoering van werkzaamheden dient daarnaast rekening gehouden te worden de wet natuurbescherming en wet bodembescherming. Zie hiervoor ook de vergunningencheck op het omgevingsloket (Home - Omgevingsloket). Daarnaast dient rekening gehouden te worden met de ProRail voorschriften en richtlijnen.  Een veelvoorkomende ProRail procedure voor beoogde werkzaamheden onderhoud en storingsherstel is de aanvraag van een Tijdelijke Wijziging t.b.v. mitigerende maatregelen (ProRail).</t>
  </si>
  <si>
    <t>Er zijn na in gebruikname grote en kleine storingen opgetreden  en er zullen in de toekomst storingen  op blijven treden, die passen bij de werkmethodieken en ontwerpkeuzes die gemaakt zijn. De status van het onderhoud is ruim voldoende, het onderhoud is de afgelopen jaren volgens het bijgevoegde OIT uitgevoerd.</t>
  </si>
  <si>
    <t>Het staat ON vrij om eigen onderhoudspartners in te zetten. Wij wijzen er wel op dat de leveranciers van NSA's en pompen/kasten terzake kundig onderhoud kunnen leveren. Wij willen graag dat het onderhoud van de pompen uitgevoerd wordt via Luinstra i.v.m garantiebepalingen</t>
  </si>
  <si>
    <t>Nota 2 &gt; vraag 50</t>
  </si>
  <si>
    <t>Antwoordt&gt; Het staat ON vrij om eigen onderhoudspartners in te zetten. Wij wijzen er wel op dat de leveranciers van NSA's en pompen/kasten terzake kundig onderhoud kunnen leveren &gt; Vraag is dit wel mogelijk i.v.m. lopende garanties?</t>
  </si>
  <si>
    <t>Nota 2 &gt; vraag 59</t>
  </si>
  <si>
    <t>Antwoordt &gt;De basis voor het onderhoud is de voorschrift van de fabrikant. Daarnaast is er voor gekozen om de ontwerpvoorschriften op te nemen. De gestelde onderdelen moeten voldoen aan de eisen zoals beschreven in het OVS 00205 V006. Vraag is of de huidige installatie voldoet aan het OVS 00205 V006?</t>
  </si>
  <si>
    <t>Nota 2 &gt; vraag 60</t>
  </si>
  <si>
    <t>Nota 2 &gt; vraag 61</t>
  </si>
  <si>
    <t>Nota 2 &gt; vraag 62</t>
  </si>
  <si>
    <t>Nota 2 &gt; vraag 63</t>
  </si>
  <si>
    <t>De ON: 
Neemt de kosten van de eerste aanschaf van materialen voor mitigerende maatregelen en onderdelen voor afhandelen van onregelmatigheden op in haar aanbieding. Materialen en onderdelen blijven eigendom van ProRail; &gt; In Annex 5.1. Aanbeidingsbegroting meegeleverd met Nota 2, is de specificatie van deze materialen tijdelijke maatregelen verdwenen?</t>
  </si>
  <si>
    <t xml:space="preserve">Bijlage 9.6 Onderhoudsdocumentatie Botlek </t>
  </si>
  <si>
    <t>Blusleiding</t>
  </si>
  <si>
    <t>De onderhoudsdocumentatie is van Europoort en niet van Botlek</t>
  </si>
  <si>
    <t>4.5.3.</t>
  </si>
  <si>
    <t>Overzicht afvoeren bluswater komt niet overeen met de beschrijving opslaan en afvoeren water locatie, Waalhaven Zuid, Maasvlakte West en Botlek in spoelprotocol bijlage 9.3.8.</t>
  </si>
  <si>
    <t>Bijlage 9.3 - OIT specificaties</t>
  </si>
  <si>
    <t>9.3.1. &gt; 4.1.2</t>
  </si>
  <si>
    <t>In welk jaar moet de eerste NEN3140 keuring plaats vinden?</t>
  </si>
  <si>
    <t>9.3.2. &gt; 4.1.2.</t>
  </si>
  <si>
    <t>9.3.3. &gt; 4.1.2.</t>
  </si>
  <si>
    <t>9.3.5. &gt; 4.1.2.</t>
  </si>
  <si>
    <t>Aanbestedingsdocumenten</t>
  </si>
  <si>
    <t xml:space="preserve">Annex 5.1 </t>
  </si>
  <si>
    <t>Onderhoud pompputten niet opgenomen in begroting gaarne  toevoegen</t>
  </si>
  <si>
    <t>Kosten VISI niet opgenomen in begroting gaarne toevoegen.</t>
  </si>
  <si>
    <t>In overzicht staan bij Botlek maar 3 bronpompen en besturingskasten deze hoeveelheid is niet juist</t>
  </si>
  <si>
    <t>In begroting kunnen de kosten voor de jaarlijks systeemtest per emplacement 4.2.3. OIT specificaties niet worden toegevoegd, gaarne toevoegen.</t>
  </si>
  <si>
    <t>Vraagspecifiactie</t>
  </si>
  <si>
    <t>9.3 alle OIT specificaties 4.1.1 excl Pernis</t>
  </si>
  <si>
    <t>Bullet 5 in welk jaren moeten de visuele pompinspecties plaats vinden?</t>
  </si>
  <si>
    <t>Bullet 7 in welk jaren moeten de visuele jockeypomp inspecties plaats vinden?</t>
  </si>
  <si>
    <t xml:space="preserve">Leidraad
</t>
  </si>
  <si>
    <t>5.3.4. eisen plan van aanpak</t>
  </si>
  <si>
    <t>Gaat u akkoord met 1 bijlage van maximaal A3?</t>
  </si>
  <si>
    <t xml:space="preserve">Zie het antwoord op vraag 113. </t>
  </si>
  <si>
    <t xml:space="preserve">Ja dit is toegestaan. Inschrijvers mogen maximaal 1 A3 als bijlage van het Plan van Aanpak bijvoegen. Deze moet ondersteunend zijn aan het Plan van Aanpak.  </t>
  </si>
  <si>
    <t xml:space="preserve">Deze kunnen toegevoegd worden onder het Tabblad: Totaal Overzicht, 3.1 Werkpakket 1: Uitvoeren Onderhoud, Inspectie, Testen (OIT), onder punt 3: Testen.  </t>
  </si>
  <si>
    <t xml:space="preserve">Deze kunnen toegevoegd worden onder het Tabblad: Totaal Overzicht, 5.3 Organisatiemanagement.  </t>
  </si>
  <si>
    <t>Deze kunnen toegevoegd worden onder het Tabblad: Tarieven, onder Huurmiddelen t.b.v. mitigerende maatregelen.</t>
  </si>
  <si>
    <t>Deze constatering is terecht. Er is sprake van 5 bronpompen</t>
  </si>
  <si>
    <t>Aanbestedingsleidraad</t>
  </si>
  <si>
    <t>Wat is de beoogde startdatum van de uitvoering?</t>
  </si>
  <si>
    <t>Is het werkgebied alleen de emplacementen? Of ook openbare infra, zoals de spoorlijn die de emplacementen verbinden?</t>
  </si>
  <si>
    <t>3.1.2</t>
  </si>
  <si>
    <t>Indien tijdens de uitvoering werkzaamheden aan de andere zijde van het spoor noodzakelijk blijken te zijn, terwijl deze zijde niet expliciet binnen het aangevraagde werkgebied van de oorspronkelijke vergunning valt, dient hiervoor dan een nieuwe vergunning te worden aangevraagd? Of volstaat in dat geval een wijzigingsverzoek op de bestaande vergunning?</t>
  </si>
  <si>
    <t>Dient ON zelf de werkvergunningen aan te vragen / in de systemen in te voeren?</t>
  </si>
  <si>
    <t>4.2.3</t>
  </si>
  <si>
    <t>Dient de V&amp;G Coördinator Uitvoeringsfase door de ON geleverd te worden? Of levert OG deze?</t>
  </si>
  <si>
    <t>4.1.3.2</t>
  </si>
  <si>
    <t>Tijdens de schouw is benoemd dat diverse werkzaamheden tijdens weekenddagen en/of 's nachts uitgevoerd dienen te worden. Deze bepalingen lezen wij niet terug in het bestek. Vanzelfsprekend maakt het qua beschikbaarheid van personeel en kosten wezenlijk uit of werkzaamheden van maandag tot en met vijrdag tussen 7.00 en 17.00 uur uitgevoerd moeten worden, of daarbuiten. Wij verzoeken u om aan te geven op welke verdeling van de werkzaamheden over werkdagen en -tijden inschrijvers hun moeten baseren.</t>
  </si>
  <si>
    <t>Voor onze kostprijsbepaling is het essentieel om een beeld te krijgen hoe de verdeling van de werkzaamheden over een kalenderjaar is en welke werkzaamheden op verschillende emplacementen mogelijk gecombineerd kunnen worden. Kunt u hiertoe de roosters aanleveren van de afgelopen drie jaar?</t>
  </si>
  <si>
    <t xml:space="preserve">Onderdeel van de vraagspecificatie is bijlage 9.11 (resultaten analyse naar OIT maatregelen versus noodzaak tot IO. Deze bijlage geeft de objecten van het blussysteem per emplacement weer en maakt een inschatting of de werkzaamheden aan dat object in een IO (buitendienststelling) moeten, met een grenswachter of dat een instructie TEV volstaat. Mede op basis hiervan kan ON een goede verdeling maken. </t>
  </si>
  <si>
    <t>De frequentie is aangegeven in de OIT specificaties. Start in 2026 met een visuele inspectie</t>
  </si>
  <si>
    <t xml:space="preserve">De startdatum van het contract is: 1-3-2026. </t>
  </si>
  <si>
    <t xml:space="preserve">Per abuis is het verkeerde document bijgevoegd. De onderhoudsdocumentatie van Botlek is als nog bijgevoegd. </t>
  </si>
  <si>
    <t>De frequentie is aangegeven in de OIT specificaties. Voer in 2027 de eerste keuring uit</t>
  </si>
  <si>
    <t xml:space="preserve">Tijdens de uitvoeringsfase dient ON de V&amp;G coördinator te leveren. </t>
  </si>
  <si>
    <t>Afhandeling onregelmatigheden: werk wordt uitgevoerd conform het overeen te komen plan. Het kan zeker voorkomen dat herstelwerkzaamheden in de nacht of weekeinde uitgevoerd moeten worden. Kosten op basis van nacalculatie
afhandeling OIT: ON kan zelf bepalen wanneer dit werk uitgevoerd wordt zolang voldaan wordt aan de gestelde frequenties en afhankelijk van de beschikbare IO's voor zover nodig (zie bijlage 9.11 en antwoord op vraag 141)</t>
  </si>
  <si>
    <t xml:space="preserve">het OVS 00205 V006 is vastgesteld na oplevering van de blusvoorzieningen. De verwijziging naar het OVS is vooral bedoeld om de gewenste configuratie van het systeem te specificeren ten behoeve van ontwerpsituaties. De huidige installatie komt  grotendeels overeen met het OVS. Er is sprake van marginale afwijkingen (bijvoorbeeld toegepaste multi joints) waarvan we tijdens afhandeling onregelmatigheden kunnen besluiten deze afwijkingen weg te nemen. </t>
  </si>
  <si>
    <t xml:space="preserve">Het OVS 00205 V006 is vastgesteld na oplevering van de blusvoorzieningen. De verwijziging naar het OVS is vooral bedoeld om de gewenste configuratie van het systeem te specificeren ten behoeve van ontwerpsituaties. De huidige installatie komt  grotendeels overeen met het OVS. Er is sprake van marginale afwijkingen (bijvoorbeeld toegepaste multi joints) waarvan we tijdens afhandeling onregelmatigheden kunnen besluiten deze afwijkingen weg te nemen. </t>
  </si>
  <si>
    <t>We gaan er van uit dat hier met werkgebied bedoeld wordt: het gebied waarbinnen door de ON veilig gewerkt moet worden en waarvoor zo nodig specifieke maatregelen genomen moeten worden in relatie tot veilig werken versus spoorverkeer: 
Het werkgebied bevat voornamelijk de emplacementen. In enkele gevallen valt een deel van het blussysteem buiten de emplacementsgrenzen. 
als met werkgebied bedoeld wordt het gebied waarvoor mogelijk vergunningen nodig zijn t.a.v. bijvoorbeeld graven: dat gelden de PPT bepalingen zoals aangegeven in de vraagspecficatie</t>
  </si>
  <si>
    <t>We gaan er van uit dat hier met werkgebied bedoeld wordt: het gebied waarbinnen door de ON veilig gewerkt moet worden en waarvoor zo nodig specifieke maatregelen genomen moeten worden in relatie tot veilig werken versus spoorverkeer, We gaan er van uit dat onder werkvergunning verstaan wordt: een incidentele onttrekking (IO) in combinatie met een werkplek beveiligings instructie (WBI): 
Hiervoor moet, indien veiligheidsmaatregelen in relatie tot spoorvekeer nodig zijn, een nieuwe IO en later een WBI voor worden aangevraagd. Een wijzigingsverzoek is mogelijk maar wordt in de ad hoc fase van capaciteitsverdeling alleen toegedeeld als overige belanghebbenden geen bezwaar hebben
als met werkgebied bedoeld wordt het gebied waarvoor mogelijk vergunningen nodig zijn t.a.v. bijvoorbeeld graven: dat gelden de PPT bepalingen zoals aangegeven in de vraagspecficatie</t>
  </si>
  <si>
    <t>zie ook de afbakening in vraag 145 en 144: Zoals in de vraagspecificatie is aangegeven moet ON, als ON geen erkende spooraannemer is, hiervoor een gecertificeerd beveiligingsbedrijf gebruiken. Deze bedrijven kennen de vereiste procedures. 
In geval van vergunningen/meldingen t.a.v graven: zie PPT bepalingen in vraagspecificatie</t>
  </si>
  <si>
    <t xml:space="preserve">Spoelprotocol Waalhaven Zuid, Maasvlakte West, Botlek en Europoort is vervangen door nieuwe versies van spoelprotocollen (versie 2.1). De nieuwe protocollen zijn als bijlage van deze nota toegevoegd. 
De beschrijving over het opvangen en afvoeren van water zoals opgenomen in de spoelprotocollen (versie 2.1) zijn leidend en betreft een verdere uitwerking van de kolom 'vrijkomend water spoelen' uit het overzicht onder 4.5.3 van de vraagspecificatie 
</t>
  </si>
  <si>
    <t xml:space="preserve">U dient deze werkzaamheden op te nemen in 3.1 en 3.2 van Annex 5.1. Hier wordt geen aparte regel voor aangemaakt. </t>
  </si>
  <si>
    <t xml:space="preserve">Het vorige antwoord is komen te vervallen: Deze kunnen toegevoegd worden onder het Tabblad: Tarieven, onder Huurmiddelen t.b.v. mitigerende maatregelen.
Het correcte antwoord is: ProRail heeft deze heel bewust verwijderd omdat deze enkel bij 1 leverancier verkrijgbaar zijn. Om het Level-playing-field te waarborgen zijn in de tweede nota deze reges verwijderd. Na gunning worden deze in een separate opdracht uitgevraagd bij ON. 
</t>
  </si>
  <si>
    <t>5.0</t>
  </si>
  <si>
    <t>Nota van Inlichtingen 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</si>
</sst>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
  </numFmts>
  <fonts count="13" x14ac:knownFonts="1">
    <font>
      <sz val="11"/>
      <name val="Arial"/>
    </font>
    <font>
      <sz val="8.5"/>
      <name val="Arial"/>
      <family val="2"/>
    </font>
    <font>
      <sz val="8.5"/>
      <name val="Arial Rounded MT Bold"/>
      <family val="2"/>
    </font>
    <font>
      <b/>
      <u/>
      <sz val="8.5"/>
      <name val="Arial"/>
      <family val="2"/>
    </font>
    <font>
      <sz val="11"/>
      <color indexed="12"/>
      <name val="Arial"/>
      <family val="2"/>
    </font>
    <font>
      <b/>
      <sz val="8"/>
      <color theme="0"/>
      <name val="Arial"/>
      <family val="2"/>
    </font>
    <font>
      <b/>
      <sz val="11"/>
      <color rgb="FF002060"/>
      <name val="Arial"/>
      <family val="2"/>
    </font>
    <font>
      <sz val="8.5"/>
      <color rgb="FF000000"/>
      <name val="Arial"/>
      <family val="2"/>
    </font>
    <font>
      <sz val="8.5"/>
      <color rgb="FFFF0000"/>
      <name val="Arial"/>
      <family val="2"/>
    </font>
    <font>
      <b/>
      <sz val="8.5"/>
      <name val="Arial"/>
      <family val="2"/>
    </font>
    <font>
      <strike/>
      <sz val="8.5"/>
      <name val="Arial"/>
      <family val="2"/>
    </font>
    <font>
      <strike/>
      <sz val="8.5"/>
      <color rgb="FFFF0000"/>
      <name val="Arial"/>
      <family val="2"/>
    </font>
    <font>
      <sz val="8.5"/>
      <color rgb="FF191614"/>
      <name val="Arial"/>
      <family val="2"/>
    </font>
  </fonts>
  <fills count="7">
    <fill>
      <patternFill patternType="none"/>
    </fill>
    <fill>
      <patternFill patternType="gray125"/>
    </fill>
    <fill>
      <patternFill patternType="solid">
        <fgColor indexed="9"/>
        <bgColor indexed="64"/>
      </patternFill>
    </fill>
    <fill>
      <patternFill patternType="solid">
        <fgColor rgb="FFCC0000"/>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34998626667073579"/>
        <bgColor rgb="FF000000"/>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41">
    <xf numFmtId="0" fontId="0" fillId="0" borderId="0" xfId="0"/>
    <xf numFmtId="0" fontId="0" fillId="2" borderId="0" xfId="0" applyFill="1"/>
    <xf numFmtId="0" fontId="4" fillId="2" borderId="0" xfId="0" applyFont="1" applyFill="1" applyAlignment="1">
      <alignment vertical="top"/>
    </xf>
    <xf numFmtId="0" fontId="1" fillId="2" borderId="0" xfId="0" applyFont="1" applyFill="1" applyAlignment="1">
      <alignment horizontal="left" vertical="top"/>
    </xf>
    <xf numFmtId="164" fontId="2" fillId="2" borderId="0" xfId="0" applyNumberFormat="1" applyFont="1" applyFill="1" applyAlignment="1">
      <alignment horizontal="left" vertical="top"/>
    </xf>
    <xf numFmtId="0" fontId="3" fillId="2" borderId="0" xfId="0" quotePrefix="1" applyFont="1" applyFill="1" applyAlignment="1">
      <alignment horizontal="left" vertical="top"/>
    </xf>
    <xf numFmtId="14" fontId="1" fillId="2" borderId="0" xfId="0" applyNumberFormat="1" applyFont="1" applyFill="1" applyAlignment="1">
      <alignment horizontal="left" vertical="top"/>
    </xf>
    <xf numFmtId="0" fontId="5" fillId="3" borderId="1" xfId="0" applyFont="1" applyFill="1" applyBorder="1" applyAlignment="1">
      <alignment horizontal="left" vertical="top"/>
    </xf>
    <xf numFmtId="0" fontId="6" fillId="2" borderId="0" xfId="0" applyFont="1" applyFill="1" applyAlignment="1">
      <alignment horizontal="left" vertical="center"/>
    </xf>
    <xf numFmtId="0" fontId="5" fillId="3" borderId="1" xfId="0" applyFont="1" applyFill="1" applyBorder="1" applyAlignment="1">
      <alignment horizontal="left" vertical="top" wrapText="1"/>
    </xf>
    <xf numFmtId="0" fontId="1" fillId="4" borderId="0" xfId="0" applyFont="1" applyFill="1" applyAlignment="1">
      <alignment horizontal="left" vertical="top"/>
    </xf>
    <xf numFmtId="0" fontId="1" fillId="5" borderId="1" xfId="0" applyFont="1" applyFill="1" applyBorder="1" applyAlignment="1">
      <alignment horizontal="left" vertical="top"/>
    </xf>
    <xf numFmtId="0" fontId="1" fillId="6" borderId="1" xfId="0" applyFont="1" applyFill="1" applyBorder="1" applyAlignment="1">
      <alignment horizontal="left" vertical="top" wrapText="1"/>
    </xf>
    <xf numFmtId="14" fontId="1" fillId="5" borderId="1" xfId="0" applyNumberFormat="1" applyFont="1" applyFill="1" applyBorder="1" applyAlignment="1">
      <alignment horizontal="left" vertical="top"/>
    </xf>
    <xf numFmtId="0" fontId="1" fillId="5" borderId="1" xfId="0" applyFont="1" applyFill="1" applyBorder="1" applyAlignment="1">
      <alignment horizontal="left" vertical="top" wrapText="1"/>
    </xf>
    <xf numFmtId="0" fontId="1" fillId="6" borderId="1" xfId="0" applyFont="1" applyFill="1" applyBorder="1" applyAlignment="1">
      <alignment horizontal="left" vertical="top"/>
    </xf>
    <xf numFmtId="0" fontId="8" fillId="5" borderId="1" xfId="0" applyFont="1" applyFill="1" applyBorder="1" applyAlignment="1">
      <alignment horizontal="left" vertical="top"/>
    </xf>
    <xf numFmtId="0" fontId="1" fillId="5" borderId="1" xfId="0" applyFont="1" applyFill="1" applyBorder="1" applyAlignment="1">
      <alignment vertical="top" wrapText="1"/>
    </xf>
    <xf numFmtId="49" fontId="1" fillId="5" borderId="1" xfId="0" applyNumberFormat="1" applyFont="1" applyFill="1" applyBorder="1" applyAlignment="1">
      <alignment horizontal="left" vertical="top" wrapText="1"/>
    </xf>
    <xf numFmtId="0" fontId="1" fillId="5" borderId="5" xfId="0" applyFont="1" applyFill="1" applyBorder="1" applyAlignment="1">
      <alignment vertical="top" wrapText="1"/>
    </xf>
    <xf numFmtId="0" fontId="10" fillId="5" borderId="1" xfId="0" applyFont="1" applyFill="1" applyBorder="1" applyAlignment="1">
      <alignment horizontal="left" vertical="top" wrapText="1"/>
    </xf>
    <xf numFmtId="14" fontId="10" fillId="5" borderId="1" xfId="0" applyNumberFormat="1" applyFont="1" applyFill="1" applyBorder="1" applyAlignment="1">
      <alignment horizontal="left" vertical="top"/>
    </xf>
    <xf numFmtId="49" fontId="10" fillId="5" borderId="1" xfId="0" applyNumberFormat="1" applyFont="1" applyFill="1" applyBorder="1" applyAlignment="1">
      <alignment horizontal="left" vertical="top" wrapText="1"/>
    </xf>
    <xf numFmtId="0" fontId="7" fillId="5" borderId="1" xfId="0" applyFont="1" applyFill="1" applyBorder="1" applyAlignment="1">
      <alignment horizontal="left" vertical="top" wrapText="1"/>
    </xf>
    <xf numFmtId="0" fontId="1" fillId="5" borderId="2" xfId="0" applyFont="1" applyFill="1" applyBorder="1" applyAlignment="1">
      <alignment vertical="top" wrapText="1"/>
    </xf>
    <xf numFmtId="0" fontId="1" fillId="5" borderId="3" xfId="0" applyFont="1" applyFill="1" applyBorder="1" applyAlignment="1">
      <alignment vertical="top" wrapText="1"/>
    </xf>
    <xf numFmtId="0" fontId="1" fillId="5" borderId="4" xfId="0" applyFont="1" applyFill="1" applyBorder="1" applyAlignment="1">
      <alignment vertical="top" wrapText="1"/>
    </xf>
    <xf numFmtId="0" fontId="1" fillId="5" borderId="0" xfId="0" applyFont="1" applyFill="1" applyAlignment="1">
      <alignment vertical="top" wrapText="1"/>
    </xf>
    <xf numFmtId="0" fontId="10" fillId="6" borderId="1" xfId="0" applyFont="1" applyFill="1" applyBorder="1" applyAlignment="1">
      <alignment horizontal="left" vertical="top" wrapText="1"/>
    </xf>
    <xf numFmtId="0" fontId="10" fillId="5" borderId="5" xfId="0" applyFont="1" applyFill="1" applyBorder="1" applyAlignment="1">
      <alignment vertical="top" wrapText="1"/>
    </xf>
    <xf numFmtId="0" fontId="7" fillId="5" borderId="1" xfId="0" applyFont="1" applyFill="1" applyBorder="1" applyAlignment="1">
      <alignment vertical="top" wrapText="1"/>
    </xf>
    <xf numFmtId="0" fontId="1" fillId="5" borderId="0" xfId="0" applyFont="1" applyFill="1" applyAlignment="1">
      <alignment horizontal="left" vertical="top" wrapText="1"/>
    </xf>
    <xf numFmtId="0" fontId="12" fillId="5" borderId="0" xfId="0" applyFont="1" applyFill="1" applyAlignment="1">
      <alignment wrapText="1"/>
    </xf>
    <xf numFmtId="0" fontId="1" fillId="5" borderId="0" xfId="0" applyFont="1" applyFill="1" applyAlignment="1">
      <alignment wrapText="1"/>
    </xf>
    <xf numFmtId="0" fontId="1" fillId="2" borderId="1" xfId="0" applyFont="1" applyFill="1" applyBorder="1" applyAlignment="1">
      <alignment horizontal="left" vertical="top"/>
    </xf>
    <xf numFmtId="0" fontId="7" fillId="5" borderId="1" xfId="0" applyFont="1" applyFill="1" applyBorder="1" applyAlignment="1">
      <alignment horizontal="left" vertical="center" wrapText="1"/>
    </xf>
    <xf numFmtId="0" fontId="7" fillId="5" borderId="1" xfId="0" applyFont="1" applyFill="1" applyBorder="1" applyAlignment="1">
      <alignment vertical="center" wrapText="1"/>
    </xf>
    <xf numFmtId="0" fontId="1" fillId="5" borderId="1" xfId="0" applyFont="1" applyFill="1" applyBorder="1" applyAlignment="1">
      <alignment vertical="center" wrapText="1"/>
    </xf>
    <xf numFmtId="0" fontId="1" fillId="2" borderId="1" xfId="0" applyFont="1" applyFill="1" applyBorder="1" applyAlignment="1">
      <alignment horizontal="left" vertical="top" wrapText="1"/>
    </xf>
    <xf numFmtId="0" fontId="10" fillId="5" borderId="1" xfId="0" applyFont="1" applyFill="1" applyBorder="1" applyAlignment="1">
      <alignment horizontal="left" vertical="top"/>
    </xf>
    <xf numFmtId="0" fontId="1" fillId="5" borderId="1" xfId="0" applyFont="1" applyFill="1" applyBorder="1" applyAlignment="1">
      <alignment vertical="top"/>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163830</xdr:colOff>
      <xdr:row>1</xdr:row>
      <xdr:rowOff>34290</xdr:rowOff>
    </xdr:from>
    <xdr:to>
      <xdr:col>1</xdr:col>
      <xdr:colOff>931545</xdr:colOff>
      <xdr:row>3</xdr:row>
      <xdr:rowOff>12065</xdr:rowOff>
    </xdr:to>
    <xdr:pic>
      <xdr:nvPicPr>
        <xdr:cNvPr id="1039" name="Picture 3">
          <a:extLst>
            <a:ext uri="{FF2B5EF4-FFF2-40B4-BE49-F238E27FC236}">
              <a16:creationId xmlns:a16="http://schemas.microsoft.com/office/drawing/2014/main" id="{00000000-0008-0000-0000-00000F0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63830" y="281940"/>
          <a:ext cx="1047750" cy="27051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pageSetUpPr fitToPage="1"/>
  </sheetPr>
  <dimension ref="A1:K150"/>
  <sheetViews>
    <sheetView tabSelected="1" zoomScale="120" zoomScaleNormal="120" zoomScaleSheetLayoutView="100" workbookViewId="0">
      <selection activeCell="F14" sqref="F14"/>
    </sheetView>
  </sheetViews>
  <sheetFormatPr defaultColWidth="9" defaultRowHeight="11" x14ac:dyDescent="0.3"/>
  <cols>
    <col min="1" max="1" width="3.58203125" style="3" customWidth="1"/>
    <col min="2" max="2" width="24.5" style="3" customWidth="1"/>
    <col min="3" max="3" width="17.08203125" style="3" bestFit="1" customWidth="1"/>
    <col min="4" max="4" width="35.58203125" style="3" customWidth="1"/>
    <col min="5" max="5" width="10.08203125" style="3" customWidth="1"/>
    <col min="6" max="6" width="41.33203125" style="3" customWidth="1"/>
    <col min="7" max="7" width="17.33203125" style="3" customWidth="1"/>
    <col min="8" max="16384" width="9" style="3"/>
  </cols>
  <sheetData>
    <row r="1" spans="1:7" ht="19.75" customHeight="1" x14ac:dyDescent="0.3">
      <c r="A1" s="8" t="s">
        <v>402</v>
      </c>
    </row>
    <row r="3" spans="1:7" ht="12" customHeight="1" x14ac:dyDescent="0.3">
      <c r="A3" s="1"/>
      <c r="B3" s="1"/>
      <c r="C3" s="3" t="s">
        <v>0</v>
      </c>
      <c r="D3" s="3" t="s">
        <v>1</v>
      </c>
      <c r="E3" s="2"/>
    </row>
    <row r="4" spans="1:7" x14ac:dyDescent="0.3">
      <c r="C4" s="3" t="s">
        <v>2</v>
      </c>
      <c r="D4" s="6">
        <v>45936</v>
      </c>
      <c r="E4" s="4"/>
      <c r="F4" s="6"/>
    </row>
    <row r="5" spans="1:7" x14ac:dyDescent="0.3">
      <c r="C5" s="3" t="s">
        <v>3</v>
      </c>
      <c r="D5" s="3" t="s">
        <v>401</v>
      </c>
    </row>
    <row r="7" spans="1:7" x14ac:dyDescent="0.3">
      <c r="C7" s="5"/>
    </row>
    <row r="8" spans="1:7" ht="24.65" customHeight="1" x14ac:dyDescent="0.3">
      <c r="A8" s="7" t="s">
        <v>4</v>
      </c>
      <c r="B8" s="9" t="s">
        <v>5</v>
      </c>
      <c r="C8" s="9" t="s">
        <v>6</v>
      </c>
      <c r="D8" s="9" t="s">
        <v>7</v>
      </c>
      <c r="E8" s="9" t="s">
        <v>8</v>
      </c>
      <c r="F8" s="9" t="s">
        <v>9</v>
      </c>
      <c r="G8" s="9" t="s">
        <v>10</v>
      </c>
    </row>
    <row r="9" spans="1:7" ht="44" x14ac:dyDescent="0.3">
      <c r="A9" s="14">
        <v>1</v>
      </c>
      <c r="B9" s="14" t="s">
        <v>11</v>
      </c>
      <c r="C9" s="14" t="s">
        <v>11</v>
      </c>
      <c r="D9" s="14" t="s">
        <v>12</v>
      </c>
      <c r="E9" s="13">
        <v>45826</v>
      </c>
      <c r="F9" s="14" t="s">
        <v>13</v>
      </c>
      <c r="G9" s="18"/>
    </row>
    <row r="10" spans="1:7" ht="33" x14ac:dyDescent="0.3">
      <c r="A10" s="20">
        <v>2</v>
      </c>
      <c r="B10" s="20" t="s">
        <v>14</v>
      </c>
      <c r="C10" s="20" t="s">
        <v>15</v>
      </c>
      <c r="D10" s="20" t="s">
        <v>16</v>
      </c>
      <c r="E10" s="21">
        <v>45826</v>
      </c>
      <c r="F10" s="20" t="s">
        <v>324</v>
      </c>
      <c r="G10" s="22"/>
    </row>
    <row r="11" spans="1:7" ht="60.65" customHeight="1" x14ac:dyDescent="0.3">
      <c r="A11" s="14">
        <v>3</v>
      </c>
      <c r="B11" s="14" t="s">
        <v>14</v>
      </c>
      <c r="C11" s="14" t="s">
        <v>17</v>
      </c>
      <c r="D11" s="14" t="s">
        <v>18</v>
      </c>
      <c r="E11" s="13">
        <v>45826</v>
      </c>
      <c r="F11" s="14" t="s">
        <v>19</v>
      </c>
      <c r="G11" s="18"/>
    </row>
    <row r="12" spans="1:7" ht="33" x14ac:dyDescent="0.3">
      <c r="A12" s="14">
        <v>4</v>
      </c>
      <c r="B12" s="14" t="s">
        <v>14</v>
      </c>
      <c r="C12" s="14" t="s">
        <v>20</v>
      </c>
      <c r="D12" s="14" t="s">
        <v>21</v>
      </c>
      <c r="E12" s="13">
        <v>45826</v>
      </c>
      <c r="F12" s="14" t="s">
        <v>22</v>
      </c>
      <c r="G12" s="18"/>
    </row>
    <row r="13" spans="1:7" ht="43.5" customHeight="1" x14ac:dyDescent="0.3">
      <c r="A13" s="14">
        <v>5</v>
      </c>
      <c r="B13" s="14" t="s">
        <v>14</v>
      </c>
      <c r="C13" s="18" t="s">
        <v>23</v>
      </c>
      <c r="D13" s="14" t="s">
        <v>24</v>
      </c>
      <c r="E13" s="13">
        <v>45826</v>
      </c>
      <c r="F13" s="14" t="s">
        <v>25</v>
      </c>
      <c r="G13" s="18"/>
    </row>
    <row r="14" spans="1:7" ht="33" x14ac:dyDescent="0.3">
      <c r="A14" s="14">
        <v>6</v>
      </c>
      <c r="B14" s="14" t="s">
        <v>11</v>
      </c>
      <c r="C14" s="14"/>
      <c r="D14" s="14" t="s">
        <v>26</v>
      </c>
      <c r="E14" s="13">
        <v>45826</v>
      </c>
      <c r="F14" s="14" t="s">
        <v>27</v>
      </c>
      <c r="G14" s="18" t="s">
        <v>28</v>
      </c>
    </row>
    <row r="15" spans="1:7" ht="33" x14ac:dyDescent="0.3">
      <c r="A15" s="14">
        <v>7</v>
      </c>
      <c r="B15" s="14" t="s">
        <v>29</v>
      </c>
      <c r="C15" s="14" t="s">
        <v>30</v>
      </c>
      <c r="D15" s="14" t="s">
        <v>31</v>
      </c>
      <c r="E15" s="13">
        <v>45826</v>
      </c>
      <c r="F15" s="14" t="s">
        <v>32</v>
      </c>
      <c r="G15" s="18"/>
    </row>
    <row r="16" spans="1:7" ht="65.25" customHeight="1" x14ac:dyDescent="0.3">
      <c r="A16" s="14">
        <v>8</v>
      </c>
      <c r="B16" s="14" t="s">
        <v>33</v>
      </c>
      <c r="C16" s="14" t="s">
        <v>34</v>
      </c>
      <c r="D16" s="14" t="s">
        <v>35</v>
      </c>
      <c r="E16" s="13">
        <v>45826</v>
      </c>
      <c r="F16" s="14" t="s">
        <v>36</v>
      </c>
      <c r="G16" s="18" t="s">
        <v>37</v>
      </c>
    </row>
    <row r="17" spans="1:7" ht="129.65" customHeight="1" x14ac:dyDescent="0.3">
      <c r="A17" s="14">
        <v>9</v>
      </c>
      <c r="B17" s="14" t="s">
        <v>38</v>
      </c>
      <c r="C17" s="14" t="s">
        <v>39</v>
      </c>
      <c r="D17" s="14" t="s">
        <v>40</v>
      </c>
      <c r="E17" s="13">
        <v>45826</v>
      </c>
      <c r="F17" s="14" t="s">
        <v>41</v>
      </c>
      <c r="G17" s="18"/>
    </row>
    <row r="18" spans="1:7" ht="51.75" customHeight="1" x14ac:dyDescent="0.3">
      <c r="A18" s="14">
        <v>10</v>
      </c>
      <c r="B18" s="14"/>
      <c r="C18" s="14" t="s">
        <v>42</v>
      </c>
      <c r="D18" s="14" t="s">
        <v>43</v>
      </c>
      <c r="E18" s="13">
        <v>45826</v>
      </c>
      <c r="F18" s="14" t="s">
        <v>44</v>
      </c>
      <c r="G18" s="18"/>
    </row>
    <row r="19" spans="1:7" ht="22" x14ac:dyDescent="0.3">
      <c r="A19" s="14">
        <v>11</v>
      </c>
      <c r="B19" s="14"/>
      <c r="C19" s="14" t="s">
        <v>42</v>
      </c>
      <c r="D19" s="14" t="s">
        <v>45</v>
      </c>
      <c r="E19" s="13">
        <v>45826</v>
      </c>
      <c r="F19" s="14" t="s">
        <v>46</v>
      </c>
      <c r="G19" s="18" t="s">
        <v>47</v>
      </c>
    </row>
    <row r="20" spans="1:7" ht="91.5" customHeight="1" x14ac:dyDescent="0.3">
      <c r="A20" s="14">
        <v>12</v>
      </c>
      <c r="B20" s="14" t="s">
        <v>48</v>
      </c>
      <c r="C20" s="14" t="s">
        <v>49</v>
      </c>
      <c r="D20" s="14" t="s">
        <v>50</v>
      </c>
      <c r="E20" s="13">
        <v>45826</v>
      </c>
      <c r="F20" s="14" t="s">
        <v>51</v>
      </c>
      <c r="G20" s="18"/>
    </row>
    <row r="21" spans="1:7" ht="33" x14ac:dyDescent="0.3">
      <c r="A21" s="14">
        <v>13</v>
      </c>
      <c r="B21" s="23" t="s">
        <v>52</v>
      </c>
      <c r="C21" s="12" t="s">
        <v>53</v>
      </c>
      <c r="D21" s="12" t="s">
        <v>54</v>
      </c>
      <c r="E21" s="13">
        <v>45825</v>
      </c>
      <c r="F21" s="14" t="s">
        <v>55</v>
      </c>
      <c r="G21" s="18"/>
    </row>
    <row r="22" spans="1:7" ht="23.15" customHeight="1" x14ac:dyDescent="0.3">
      <c r="A22" s="14">
        <v>14</v>
      </c>
      <c r="B22" s="15" t="s">
        <v>56</v>
      </c>
      <c r="C22" s="17" t="s">
        <v>57</v>
      </c>
      <c r="D22" s="17" t="s">
        <v>58</v>
      </c>
      <c r="E22" s="13">
        <v>45825</v>
      </c>
      <c r="F22" s="14" t="s">
        <v>59</v>
      </c>
      <c r="G22" s="18"/>
    </row>
    <row r="23" spans="1:7" ht="117.75" customHeight="1" x14ac:dyDescent="0.3">
      <c r="A23" s="14">
        <v>15</v>
      </c>
      <c r="B23" s="12" t="s">
        <v>60</v>
      </c>
      <c r="C23" s="17" t="s">
        <v>61</v>
      </c>
      <c r="D23" s="24" t="s">
        <v>62</v>
      </c>
      <c r="E23" s="13">
        <v>45825</v>
      </c>
      <c r="F23" s="14" t="s">
        <v>63</v>
      </c>
      <c r="G23" s="18"/>
    </row>
    <row r="24" spans="1:7" ht="193.5" customHeight="1" x14ac:dyDescent="0.3">
      <c r="A24" s="14">
        <v>16</v>
      </c>
      <c r="B24" s="12" t="s">
        <v>60</v>
      </c>
      <c r="C24" s="14" t="s">
        <v>64</v>
      </c>
      <c r="D24" s="24" t="s">
        <v>65</v>
      </c>
      <c r="E24" s="13">
        <v>45825</v>
      </c>
      <c r="F24" s="14" t="s">
        <v>66</v>
      </c>
      <c r="G24" s="18"/>
    </row>
    <row r="25" spans="1:7" ht="79.5" customHeight="1" x14ac:dyDescent="0.3">
      <c r="A25" s="14">
        <v>17</v>
      </c>
      <c r="B25" s="12" t="s">
        <v>60</v>
      </c>
      <c r="C25" s="17" t="s">
        <v>67</v>
      </c>
      <c r="D25" s="24" t="s">
        <v>68</v>
      </c>
      <c r="E25" s="13">
        <v>45825</v>
      </c>
      <c r="F25" s="14" t="s">
        <v>69</v>
      </c>
      <c r="G25" s="18"/>
    </row>
    <row r="26" spans="1:7" ht="61.5" customHeight="1" x14ac:dyDescent="0.3">
      <c r="A26" s="14">
        <v>18</v>
      </c>
      <c r="B26" s="12" t="s">
        <v>60</v>
      </c>
      <c r="C26" s="25" t="s">
        <v>67</v>
      </c>
      <c r="D26" s="24" t="s">
        <v>70</v>
      </c>
      <c r="E26" s="13">
        <v>45825</v>
      </c>
      <c r="F26" s="14" t="s">
        <v>71</v>
      </c>
      <c r="G26" s="18"/>
    </row>
    <row r="27" spans="1:7" ht="33" x14ac:dyDescent="0.3">
      <c r="A27" s="14">
        <v>19</v>
      </c>
      <c r="B27" s="12" t="s">
        <v>60</v>
      </c>
      <c r="C27" s="25" t="s">
        <v>72</v>
      </c>
      <c r="D27" s="26" t="s">
        <v>73</v>
      </c>
      <c r="E27" s="13">
        <v>45825</v>
      </c>
      <c r="F27" s="14" t="s">
        <v>74</v>
      </c>
      <c r="G27" s="18"/>
    </row>
    <row r="28" spans="1:7" ht="44" x14ac:dyDescent="0.3">
      <c r="A28" s="14">
        <v>20</v>
      </c>
      <c r="B28" s="12" t="s">
        <v>60</v>
      </c>
      <c r="C28" s="19" t="s">
        <v>75</v>
      </c>
      <c r="D28" s="19" t="s">
        <v>76</v>
      </c>
      <c r="E28" s="13">
        <v>45825</v>
      </c>
      <c r="F28" s="14" t="s">
        <v>77</v>
      </c>
      <c r="G28" s="18"/>
    </row>
    <row r="29" spans="1:7" ht="45" customHeight="1" x14ac:dyDescent="0.3">
      <c r="A29" s="14">
        <v>21</v>
      </c>
      <c r="B29" s="12" t="s">
        <v>60</v>
      </c>
      <c r="C29" s="19" t="s">
        <v>78</v>
      </c>
      <c r="D29" s="19" t="s">
        <v>79</v>
      </c>
      <c r="E29" s="13">
        <v>45825</v>
      </c>
      <c r="F29" s="14" t="s">
        <v>80</v>
      </c>
      <c r="G29" s="18"/>
    </row>
    <row r="30" spans="1:7" ht="44" x14ac:dyDescent="0.3">
      <c r="A30" s="14">
        <v>22</v>
      </c>
      <c r="B30" s="12" t="s">
        <v>60</v>
      </c>
      <c r="C30" s="19" t="s">
        <v>78</v>
      </c>
      <c r="D30" s="27" t="s">
        <v>81</v>
      </c>
      <c r="E30" s="13">
        <v>45825</v>
      </c>
      <c r="F30" s="14" t="s">
        <v>82</v>
      </c>
      <c r="G30" s="18"/>
    </row>
    <row r="31" spans="1:7" ht="44" x14ac:dyDescent="0.3">
      <c r="A31" s="14">
        <v>23</v>
      </c>
      <c r="B31" s="12" t="s">
        <v>60</v>
      </c>
      <c r="C31" s="19" t="s">
        <v>83</v>
      </c>
      <c r="D31" s="19" t="s">
        <v>84</v>
      </c>
      <c r="E31" s="13">
        <v>45825</v>
      </c>
      <c r="F31" s="14" t="s">
        <v>85</v>
      </c>
      <c r="G31" s="18"/>
    </row>
    <row r="32" spans="1:7" ht="44" x14ac:dyDescent="0.3">
      <c r="A32" s="20">
        <v>24</v>
      </c>
      <c r="B32" s="28" t="s">
        <v>60</v>
      </c>
      <c r="C32" s="29" t="s">
        <v>83</v>
      </c>
      <c r="D32" s="29" t="s">
        <v>86</v>
      </c>
      <c r="E32" s="21">
        <v>45825</v>
      </c>
      <c r="F32" s="20" t="s">
        <v>325</v>
      </c>
      <c r="G32" s="22"/>
    </row>
    <row r="33" spans="1:7" ht="22" x14ac:dyDescent="0.3">
      <c r="A33" s="14">
        <v>25</v>
      </c>
      <c r="B33" s="12" t="s">
        <v>60</v>
      </c>
      <c r="C33" s="19" t="s">
        <v>83</v>
      </c>
      <c r="D33" s="19" t="s">
        <v>87</v>
      </c>
      <c r="E33" s="13">
        <v>45825</v>
      </c>
      <c r="F33" s="14" t="s">
        <v>88</v>
      </c>
      <c r="G33" s="18"/>
    </row>
    <row r="34" spans="1:7" ht="33" x14ac:dyDescent="0.3">
      <c r="A34" s="14">
        <v>26</v>
      </c>
      <c r="B34" s="12" t="s">
        <v>60</v>
      </c>
      <c r="C34" s="19" t="s">
        <v>89</v>
      </c>
      <c r="D34" s="19" t="s">
        <v>90</v>
      </c>
      <c r="E34" s="13">
        <v>45825</v>
      </c>
      <c r="F34" s="14" t="s">
        <v>91</v>
      </c>
      <c r="G34" s="18"/>
    </row>
    <row r="35" spans="1:7" ht="22" x14ac:dyDescent="0.3">
      <c r="A35" s="14">
        <v>27</v>
      </c>
      <c r="B35" s="12" t="s">
        <v>60</v>
      </c>
      <c r="C35" s="19" t="s">
        <v>89</v>
      </c>
      <c r="D35" s="19" t="s">
        <v>92</v>
      </c>
      <c r="E35" s="13">
        <v>45825</v>
      </c>
      <c r="F35" s="14" t="s">
        <v>93</v>
      </c>
      <c r="G35" s="18"/>
    </row>
    <row r="36" spans="1:7" ht="22" x14ac:dyDescent="0.3">
      <c r="A36" s="14">
        <v>28</v>
      </c>
      <c r="B36" s="12" t="s">
        <v>60</v>
      </c>
      <c r="C36" s="19" t="s">
        <v>94</v>
      </c>
      <c r="D36" s="19" t="s">
        <v>95</v>
      </c>
      <c r="E36" s="13">
        <v>45825</v>
      </c>
      <c r="F36" s="14" t="s">
        <v>96</v>
      </c>
      <c r="G36" s="18" t="s">
        <v>97</v>
      </c>
    </row>
    <row r="37" spans="1:7" ht="33" x14ac:dyDescent="0.3">
      <c r="A37" s="14">
        <v>29</v>
      </c>
      <c r="B37" s="12" t="s">
        <v>60</v>
      </c>
      <c r="C37" s="12" t="s">
        <v>98</v>
      </c>
      <c r="D37" s="19" t="s">
        <v>99</v>
      </c>
      <c r="E37" s="13">
        <v>45825</v>
      </c>
      <c r="F37" s="14" t="s">
        <v>100</v>
      </c>
      <c r="G37" s="18"/>
    </row>
    <row r="38" spans="1:7" ht="33" x14ac:dyDescent="0.3">
      <c r="A38" s="14">
        <v>30</v>
      </c>
      <c r="B38" s="12" t="s">
        <v>60</v>
      </c>
      <c r="C38" s="12" t="s">
        <v>98</v>
      </c>
      <c r="D38" s="12" t="s">
        <v>101</v>
      </c>
      <c r="E38" s="13">
        <v>45825</v>
      </c>
      <c r="F38" s="14" t="s">
        <v>102</v>
      </c>
      <c r="G38" s="18"/>
    </row>
    <row r="39" spans="1:7" ht="44" x14ac:dyDescent="0.3">
      <c r="A39" s="14">
        <v>31</v>
      </c>
      <c r="B39" s="12" t="s">
        <v>60</v>
      </c>
      <c r="C39" s="12" t="s">
        <v>98</v>
      </c>
      <c r="D39" s="12" t="s">
        <v>103</v>
      </c>
      <c r="E39" s="13">
        <v>45825</v>
      </c>
      <c r="F39" s="14" t="s">
        <v>104</v>
      </c>
      <c r="G39" s="11"/>
    </row>
    <row r="40" spans="1:7" ht="55" x14ac:dyDescent="0.3">
      <c r="A40" s="14">
        <v>32</v>
      </c>
      <c r="B40" s="12" t="s">
        <v>60</v>
      </c>
      <c r="C40" s="12" t="s">
        <v>98</v>
      </c>
      <c r="D40" s="17" t="s">
        <v>105</v>
      </c>
      <c r="E40" s="13">
        <v>45825</v>
      </c>
      <c r="F40" s="14" t="s">
        <v>106</v>
      </c>
      <c r="G40" s="11"/>
    </row>
    <row r="41" spans="1:7" ht="55" x14ac:dyDescent="0.3">
      <c r="A41" s="14">
        <v>33</v>
      </c>
      <c r="B41" s="12" t="s">
        <v>60</v>
      </c>
      <c r="C41" s="17" t="s">
        <v>107</v>
      </c>
      <c r="D41" s="17" t="s">
        <v>108</v>
      </c>
      <c r="E41" s="13">
        <v>45825</v>
      </c>
      <c r="F41" s="14" t="s">
        <v>109</v>
      </c>
      <c r="G41" s="11"/>
    </row>
    <row r="42" spans="1:7" ht="44" x14ac:dyDescent="0.3">
      <c r="A42" s="14">
        <v>34</v>
      </c>
      <c r="B42" s="12" t="s">
        <v>60</v>
      </c>
      <c r="C42" s="14">
        <v>6</v>
      </c>
      <c r="D42" s="17" t="s">
        <v>110</v>
      </c>
      <c r="E42" s="13">
        <v>45825</v>
      </c>
      <c r="F42" s="14" t="s">
        <v>111</v>
      </c>
      <c r="G42" s="11"/>
    </row>
    <row r="43" spans="1:7" ht="22" x14ac:dyDescent="0.3">
      <c r="A43" s="14">
        <v>35</v>
      </c>
      <c r="B43" s="12" t="s">
        <v>60</v>
      </c>
      <c r="C43" s="14" t="s">
        <v>112</v>
      </c>
      <c r="D43" s="17" t="s">
        <v>113</v>
      </c>
      <c r="E43" s="13">
        <v>45825</v>
      </c>
      <c r="F43" s="14" t="s">
        <v>114</v>
      </c>
      <c r="G43" s="11"/>
    </row>
    <row r="44" spans="1:7" ht="69" customHeight="1" x14ac:dyDescent="0.3">
      <c r="A44" s="14">
        <v>36</v>
      </c>
      <c r="B44" s="12" t="s">
        <v>115</v>
      </c>
      <c r="C44" s="12" t="s">
        <v>116</v>
      </c>
      <c r="D44" s="17" t="s">
        <v>117</v>
      </c>
      <c r="E44" s="13">
        <v>45825</v>
      </c>
      <c r="F44" s="14" t="s">
        <v>118</v>
      </c>
      <c r="G44" s="11"/>
    </row>
    <row r="45" spans="1:7" ht="35.5" customHeight="1" x14ac:dyDescent="0.3">
      <c r="A45" s="14">
        <v>37</v>
      </c>
      <c r="B45" s="17" t="s">
        <v>119</v>
      </c>
      <c r="C45" s="17" t="s">
        <v>120</v>
      </c>
      <c r="D45" s="17" t="s">
        <v>121</v>
      </c>
      <c r="E45" s="13">
        <v>45825</v>
      </c>
      <c r="F45" s="14" t="s">
        <v>122</v>
      </c>
      <c r="G45" s="11"/>
    </row>
    <row r="46" spans="1:7" ht="59.5" customHeight="1" x14ac:dyDescent="0.3">
      <c r="A46" s="14">
        <v>38</v>
      </c>
      <c r="B46" s="17" t="s">
        <v>119</v>
      </c>
      <c r="C46" s="17" t="s">
        <v>123</v>
      </c>
      <c r="D46" s="17" t="s">
        <v>124</v>
      </c>
      <c r="E46" s="13">
        <v>45825</v>
      </c>
      <c r="F46" s="14" t="s">
        <v>125</v>
      </c>
      <c r="G46" s="11"/>
    </row>
    <row r="47" spans="1:7" ht="22" x14ac:dyDescent="0.3">
      <c r="A47" s="14">
        <v>39</v>
      </c>
      <c r="B47" s="12" t="s">
        <v>126</v>
      </c>
      <c r="C47" s="12">
        <v>3</v>
      </c>
      <c r="D47" s="17" t="s">
        <v>127</v>
      </c>
      <c r="E47" s="13">
        <v>45825</v>
      </c>
      <c r="F47" s="11" t="s">
        <v>128</v>
      </c>
      <c r="G47" s="11"/>
    </row>
    <row r="48" spans="1:7" ht="33" x14ac:dyDescent="0.3">
      <c r="A48" s="14">
        <v>40</v>
      </c>
      <c r="B48" s="12" t="s">
        <v>129</v>
      </c>
      <c r="C48" s="17" t="s">
        <v>130</v>
      </c>
      <c r="D48" s="30" t="s">
        <v>131</v>
      </c>
      <c r="E48" s="13">
        <v>45825</v>
      </c>
      <c r="F48" s="11" t="s">
        <v>132</v>
      </c>
      <c r="G48" s="11"/>
    </row>
    <row r="49" spans="1:7" ht="76.5" customHeight="1" x14ac:dyDescent="0.3">
      <c r="A49" s="14">
        <v>41</v>
      </c>
      <c r="B49" s="12" t="s">
        <v>133</v>
      </c>
      <c r="C49" s="17" t="s">
        <v>134</v>
      </c>
      <c r="D49" s="17" t="s">
        <v>135</v>
      </c>
      <c r="E49" s="13">
        <v>45825</v>
      </c>
      <c r="F49" s="14" t="s">
        <v>136</v>
      </c>
      <c r="G49" s="11" t="s">
        <v>137</v>
      </c>
    </row>
    <row r="50" spans="1:7" ht="78" customHeight="1" x14ac:dyDescent="0.3">
      <c r="A50" s="14">
        <v>42</v>
      </c>
      <c r="B50" s="12" t="s">
        <v>138</v>
      </c>
      <c r="C50" s="17" t="s">
        <v>139</v>
      </c>
      <c r="D50" s="17" t="s">
        <v>140</v>
      </c>
      <c r="E50" s="13">
        <v>45825</v>
      </c>
      <c r="F50" s="11" t="s">
        <v>141</v>
      </c>
      <c r="G50" s="11"/>
    </row>
    <row r="51" spans="1:7" ht="62.25" customHeight="1" x14ac:dyDescent="0.3">
      <c r="A51" s="14">
        <v>43</v>
      </c>
      <c r="B51" s="12" t="s">
        <v>142</v>
      </c>
      <c r="C51" s="17" t="s">
        <v>139</v>
      </c>
      <c r="D51" s="17" t="s">
        <v>143</v>
      </c>
      <c r="E51" s="13">
        <v>45825</v>
      </c>
      <c r="F51" s="14" t="s">
        <v>144</v>
      </c>
      <c r="G51" s="11"/>
    </row>
    <row r="52" spans="1:7" ht="22" x14ac:dyDescent="0.3">
      <c r="A52" s="14">
        <v>44</v>
      </c>
      <c r="B52" s="12" t="s">
        <v>138</v>
      </c>
      <c r="C52" s="17" t="s">
        <v>139</v>
      </c>
      <c r="D52" s="17" t="s">
        <v>145</v>
      </c>
      <c r="E52" s="13">
        <v>45825</v>
      </c>
      <c r="F52" s="11" t="s">
        <v>141</v>
      </c>
      <c r="G52" s="11"/>
    </row>
    <row r="53" spans="1:7" ht="44" x14ac:dyDescent="0.3">
      <c r="A53" s="14">
        <v>45</v>
      </c>
      <c r="B53" s="12" t="s">
        <v>146</v>
      </c>
      <c r="C53" s="14" t="s">
        <v>147</v>
      </c>
      <c r="D53" s="17" t="s">
        <v>148</v>
      </c>
      <c r="E53" s="13">
        <v>45825</v>
      </c>
      <c r="F53" s="14" t="s">
        <v>149</v>
      </c>
      <c r="G53" s="11"/>
    </row>
    <row r="54" spans="1:7" x14ac:dyDescent="0.3">
      <c r="A54" s="14">
        <v>46</v>
      </c>
      <c r="B54" s="14" t="s">
        <v>150</v>
      </c>
      <c r="C54" s="17"/>
      <c r="D54" s="17" t="s">
        <v>151</v>
      </c>
      <c r="E54" s="13">
        <v>45825</v>
      </c>
      <c r="F54" s="11" t="s">
        <v>152</v>
      </c>
      <c r="G54" s="11" t="s">
        <v>153</v>
      </c>
    </row>
    <row r="55" spans="1:7" ht="333.65" customHeight="1" x14ac:dyDescent="0.3">
      <c r="A55" s="14">
        <v>47</v>
      </c>
      <c r="B55" s="14" t="s">
        <v>154</v>
      </c>
      <c r="C55" s="17"/>
      <c r="D55" s="17" t="s">
        <v>155</v>
      </c>
      <c r="E55" s="13">
        <v>45825</v>
      </c>
      <c r="F55" s="14" t="s">
        <v>156</v>
      </c>
      <c r="G55" s="11"/>
    </row>
    <row r="56" spans="1:7" ht="22" x14ac:dyDescent="0.3">
      <c r="A56" s="14">
        <v>48</v>
      </c>
      <c r="B56" s="14" t="s">
        <v>157</v>
      </c>
      <c r="C56" s="17"/>
      <c r="D56" s="17" t="s">
        <v>158</v>
      </c>
      <c r="E56" s="13">
        <v>45825</v>
      </c>
      <c r="F56" s="11" t="s">
        <v>159</v>
      </c>
      <c r="G56" s="11"/>
    </row>
    <row r="57" spans="1:7" ht="45.65" customHeight="1" x14ac:dyDescent="0.25">
      <c r="A57" s="14">
        <v>49</v>
      </c>
      <c r="B57" s="32" t="s">
        <v>160</v>
      </c>
      <c r="C57" s="11"/>
      <c r="D57" s="14" t="s">
        <v>161</v>
      </c>
      <c r="E57" s="11"/>
      <c r="F57" s="14" t="s">
        <v>162</v>
      </c>
      <c r="G57" s="11"/>
    </row>
    <row r="58" spans="1:7" ht="55" x14ac:dyDescent="0.3">
      <c r="A58" s="14">
        <v>50</v>
      </c>
      <c r="B58" s="14" t="s">
        <v>163</v>
      </c>
      <c r="C58" s="11"/>
      <c r="D58" s="14" t="s">
        <v>164</v>
      </c>
      <c r="E58" s="11"/>
      <c r="F58" s="31" t="s">
        <v>165</v>
      </c>
      <c r="G58" s="11"/>
    </row>
    <row r="59" spans="1:7" ht="55" x14ac:dyDescent="0.3">
      <c r="A59" s="14">
        <v>51</v>
      </c>
      <c r="B59" s="14" t="s">
        <v>166</v>
      </c>
      <c r="C59" s="11"/>
      <c r="D59" s="14" t="s">
        <v>167</v>
      </c>
      <c r="E59" s="11"/>
      <c r="F59" s="14" t="s">
        <v>168</v>
      </c>
      <c r="G59" s="11"/>
    </row>
    <row r="60" spans="1:7" ht="55" x14ac:dyDescent="0.3">
      <c r="A60" s="14">
        <v>52</v>
      </c>
      <c r="B60" s="14" t="s">
        <v>163</v>
      </c>
      <c r="C60" s="11"/>
      <c r="D60" s="14" t="s">
        <v>169</v>
      </c>
      <c r="E60" s="11"/>
      <c r="F60" s="14" t="s">
        <v>170</v>
      </c>
      <c r="G60" s="11"/>
    </row>
    <row r="61" spans="1:7" ht="33" x14ac:dyDescent="0.3">
      <c r="A61" s="14">
        <v>53</v>
      </c>
      <c r="B61" s="14" t="s">
        <v>171</v>
      </c>
      <c r="C61" s="11"/>
      <c r="D61" s="14" t="s">
        <v>172</v>
      </c>
      <c r="E61" s="11"/>
      <c r="F61" s="14" t="s">
        <v>173</v>
      </c>
      <c r="G61" s="11"/>
    </row>
    <row r="62" spans="1:7" ht="44" x14ac:dyDescent="0.3">
      <c r="A62" s="14">
        <v>54</v>
      </c>
      <c r="B62" s="14" t="s">
        <v>174</v>
      </c>
      <c r="C62" s="11"/>
      <c r="D62" s="14" t="s">
        <v>175</v>
      </c>
      <c r="E62" s="11"/>
      <c r="F62" s="11" t="s">
        <v>176</v>
      </c>
      <c r="G62" s="11"/>
    </row>
    <row r="63" spans="1:7" ht="33" x14ac:dyDescent="0.3">
      <c r="A63" s="14">
        <v>55</v>
      </c>
      <c r="B63" s="14" t="s">
        <v>177</v>
      </c>
      <c r="C63" s="11"/>
      <c r="D63" s="14" t="s">
        <v>178</v>
      </c>
      <c r="E63" s="11"/>
      <c r="F63" s="11" t="s">
        <v>179</v>
      </c>
      <c r="G63" s="11"/>
    </row>
    <row r="64" spans="1:7" ht="33" x14ac:dyDescent="0.3">
      <c r="A64" s="14">
        <v>56</v>
      </c>
      <c r="B64" s="14" t="s">
        <v>180</v>
      </c>
      <c r="C64" s="11"/>
      <c r="D64" s="14" t="s">
        <v>181</v>
      </c>
      <c r="E64" s="11"/>
      <c r="F64" s="11" t="s">
        <v>182</v>
      </c>
      <c r="G64" s="11"/>
    </row>
    <row r="65" spans="1:11" ht="66" x14ac:dyDescent="0.3">
      <c r="A65" s="14">
        <v>57</v>
      </c>
      <c r="B65" s="14" t="s">
        <v>183</v>
      </c>
      <c r="C65" s="11"/>
      <c r="D65" s="14" t="s">
        <v>184</v>
      </c>
      <c r="E65" s="11"/>
      <c r="F65" s="14" t="s">
        <v>185</v>
      </c>
      <c r="G65" s="11"/>
    </row>
    <row r="66" spans="1:11" ht="70" customHeight="1" x14ac:dyDescent="0.3">
      <c r="A66" s="11">
        <v>58</v>
      </c>
      <c r="B66" s="14" t="s">
        <v>60</v>
      </c>
      <c r="C66" s="14" t="s">
        <v>186</v>
      </c>
      <c r="D66" s="14" t="s">
        <v>187</v>
      </c>
      <c r="E66" s="11"/>
      <c r="F66" s="14" t="s">
        <v>188</v>
      </c>
      <c r="G66" s="11"/>
    </row>
    <row r="67" spans="1:11" ht="110" x14ac:dyDescent="0.3">
      <c r="A67" s="11">
        <f>A66+1</f>
        <v>59</v>
      </c>
      <c r="B67" s="12" t="s">
        <v>189</v>
      </c>
      <c r="C67" s="12" t="s">
        <v>190</v>
      </c>
      <c r="D67" s="12" t="s">
        <v>191</v>
      </c>
      <c r="E67" s="13">
        <v>45851</v>
      </c>
      <c r="F67" s="14" t="s">
        <v>192</v>
      </c>
      <c r="G67" s="11"/>
    </row>
    <row r="68" spans="1:11" ht="66" x14ac:dyDescent="0.3">
      <c r="A68" s="11">
        <f t="shared" ref="A68:A115" si="0">A67+1</f>
        <v>60</v>
      </c>
      <c r="B68" s="12" t="s">
        <v>193</v>
      </c>
      <c r="C68" s="12" t="s">
        <v>194</v>
      </c>
      <c r="D68" s="12" t="s">
        <v>191</v>
      </c>
      <c r="E68" s="13">
        <v>45851</v>
      </c>
      <c r="F68" s="14" t="s">
        <v>195</v>
      </c>
      <c r="G68" s="11"/>
    </row>
    <row r="69" spans="1:11" ht="88" x14ac:dyDescent="0.3">
      <c r="A69" s="11">
        <f t="shared" si="0"/>
        <v>61</v>
      </c>
      <c r="B69" s="12" t="s">
        <v>196</v>
      </c>
      <c r="C69" s="12" t="s">
        <v>197</v>
      </c>
      <c r="D69" s="12" t="s">
        <v>191</v>
      </c>
      <c r="E69" s="13">
        <v>45851</v>
      </c>
      <c r="F69" s="14" t="s">
        <v>192</v>
      </c>
      <c r="G69" s="11"/>
    </row>
    <row r="70" spans="1:11" ht="55" x14ac:dyDescent="0.3">
      <c r="A70" s="11">
        <f t="shared" si="0"/>
        <v>62</v>
      </c>
      <c r="B70" s="12" t="s">
        <v>126</v>
      </c>
      <c r="C70" s="12" t="s">
        <v>198</v>
      </c>
      <c r="D70" s="12" t="s">
        <v>191</v>
      </c>
      <c r="E70" s="13">
        <v>45851</v>
      </c>
      <c r="F70" s="14" t="s">
        <v>192</v>
      </c>
      <c r="G70" s="11"/>
    </row>
    <row r="71" spans="1:11" ht="88" x14ac:dyDescent="0.3">
      <c r="A71" s="11">
        <f t="shared" si="0"/>
        <v>63</v>
      </c>
      <c r="B71" s="12" t="s">
        <v>199</v>
      </c>
      <c r="C71" s="12" t="s">
        <v>200</v>
      </c>
      <c r="D71" s="12" t="s">
        <v>191</v>
      </c>
      <c r="E71" s="13">
        <v>45851</v>
      </c>
      <c r="F71" s="14" t="s">
        <v>201</v>
      </c>
      <c r="G71" s="11"/>
      <c r="K71" s="6"/>
    </row>
    <row r="72" spans="1:11" ht="72.650000000000006" customHeight="1" x14ac:dyDescent="0.3">
      <c r="A72" s="11">
        <f t="shared" si="0"/>
        <v>64</v>
      </c>
      <c r="B72" s="12" t="s">
        <v>202</v>
      </c>
      <c r="C72" s="12" t="s">
        <v>203</v>
      </c>
      <c r="D72" s="15" t="s">
        <v>204</v>
      </c>
      <c r="E72" s="13">
        <v>45851</v>
      </c>
      <c r="F72" s="14" t="s">
        <v>205</v>
      </c>
      <c r="G72" s="11"/>
      <c r="K72" s="6"/>
    </row>
    <row r="73" spans="1:11" ht="57.65" customHeight="1" x14ac:dyDescent="0.3">
      <c r="A73" s="11">
        <f t="shared" si="0"/>
        <v>65</v>
      </c>
      <c r="B73" s="12" t="s">
        <v>202</v>
      </c>
      <c r="C73" s="12" t="s">
        <v>206</v>
      </c>
      <c r="D73" s="15" t="s">
        <v>207</v>
      </c>
      <c r="E73" s="13">
        <v>45851</v>
      </c>
      <c r="F73" s="14" t="s">
        <v>205</v>
      </c>
      <c r="G73" s="11"/>
    </row>
    <row r="74" spans="1:11" ht="58" customHeight="1" x14ac:dyDescent="0.3">
      <c r="A74" s="11">
        <f t="shared" si="0"/>
        <v>66</v>
      </c>
      <c r="B74" s="12" t="s">
        <v>208</v>
      </c>
      <c r="C74" s="12" t="s">
        <v>209</v>
      </c>
      <c r="D74" s="15" t="s">
        <v>204</v>
      </c>
      <c r="E74" s="13">
        <v>45851</v>
      </c>
      <c r="F74" s="14" t="s">
        <v>205</v>
      </c>
      <c r="G74" s="11"/>
    </row>
    <row r="75" spans="1:11" ht="69" customHeight="1" x14ac:dyDescent="0.3">
      <c r="A75" s="11">
        <f t="shared" si="0"/>
        <v>67</v>
      </c>
      <c r="B75" s="12" t="s">
        <v>210</v>
      </c>
      <c r="C75" s="12" t="s">
        <v>211</v>
      </c>
      <c r="D75" s="12" t="s">
        <v>212</v>
      </c>
      <c r="E75" s="13">
        <v>45851</v>
      </c>
      <c r="F75" s="14" t="s">
        <v>213</v>
      </c>
      <c r="G75" s="11"/>
    </row>
    <row r="76" spans="1:11" ht="24.65" customHeight="1" x14ac:dyDescent="0.3">
      <c r="A76" s="11">
        <f t="shared" si="0"/>
        <v>68</v>
      </c>
      <c r="B76" s="12" t="s">
        <v>138</v>
      </c>
      <c r="C76" s="15" t="s">
        <v>139</v>
      </c>
      <c r="D76" s="12" t="s">
        <v>214</v>
      </c>
      <c r="E76" s="13">
        <v>45851</v>
      </c>
      <c r="F76" s="14" t="s">
        <v>215</v>
      </c>
      <c r="G76" s="11"/>
    </row>
    <row r="77" spans="1:11" ht="108" customHeight="1" x14ac:dyDescent="0.3">
      <c r="A77" s="11">
        <f t="shared" si="0"/>
        <v>69</v>
      </c>
      <c r="B77" s="12" t="s">
        <v>138</v>
      </c>
      <c r="C77" s="15" t="s">
        <v>139</v>
      </c>
      <c r="D77" s="12" t="s">
        <v>216</v>
      </c>
      <c r="E77" s="13">
        <v>45851</v>
      </c>
      <c r="F77" s="14" t="s">
        <v>217</v>
      </c>
      <c r="G77" s="11"/>
    </row>
    <row r="78" spans="1:11" ht="93.65" customHeight="1" x14ac:dyDescent="0.3">
      <c r="A78" s="11">
        <f t="shared" si="0"/>
        <v>70</v>
      </c>
      <c r="B78" s="12" t="s">
        <v>218</v>
      </c>
      <c r="C78" s="15" t="s">
        <v>219</v>
      </c>
      <c r="D78" s="12" t="s">
        <v>220</v>
      </c>
      <c r="E78" s="13">
        <v>45851</v>
      </c>
      <c r="F78" s="14" t="s">
        <v>221</v>
      </c>
      <c r="G78" s="11"/>
    </row>
    <row r="79" spans="1:11" ht="55" x14ac:dyDescent="0.3">
      <c r="A79" s="11">
        <f t="shared" si="0"/>
        <v>71</v>
      </c>
      <c r="B79" s="12" t="s">
        <v>218</v>
      </c>
      <c r="C79" s="15" t="s">
        <v>20</v>
      </c>
      <c r="D79" s="12" t="s">
        <v>222</v>
      </c>
      <c r="E79" s="13">
        <v>45851</v>
      </c>
      <c r="F79" s="14" t="s">
        <v>320</v>
      </c>
      <c r="G79" s="11"/>
    </row>
    <row r="80" spans="1:11" ht="90.65" customHeight="1" x14ac:dyDescent="0.3">
      <c r="A80" s="11">
        <f t="shared" si="0"/>
        <v>72</v>
      </c>
      <c r="B80" s="12" t="s">
        <v>218</v>
      </c>
      <c r="C80" s="15" t="s">
        <v>157</v>
      </c>
      <c r="D80" s="12" t="s">
        <v>223</v>
      </c>
      <c r="E80" s="13">
        <v>45851</v>
      </c>
      <c r="F80" s="14" t="s">
        <v>313</v>
      </c>
      <c r="G80" s="11"/>
    </row>
    <row r="81" spans="1:9" ht="84" customHeight="1" x14ac:dyDescent="0.3">
      <c r="A81" s="11">
        <f t="shared" si="0"/>
        <v>73</v>
      </c>
      <c r="B81" s="12" t="s">
        <v>218</v>
      </c>
      <c r="C81" s="15" t="s">
        <v>224</v>
      </c>
      <c r="D81" s="12" t="s">
        <v>225</v>
      </c>
      <c r="E81" s="13">
        <v>45851</v>
      </c>
      <c r="F81" s="14" t="s">
        <v>226</v>
      </c>
      <c r="G81" s="11"/>
    </row>
    <row r="82" spans="1:9" ht="44" x14ac:dyDescent="0.3">
      <c r="A82" s="11">
        <f t="shared" si="0"/>
        <v>74</v>
      </c>
      <c r="B82" s="12" t="s">
        <v>218</v>
      </c>
      <c r="C82" s="15" t="s">
        <v>224</v>
      </c>
      <c r="D82" s="12" t="s">
        <v>227</v>
      </c>
      <c r="E82" s="13">
        <v>45851</v>
      </c>
      <c r="F82" s="14" t="s">
        <v>228</v>
      </c>
      <c r="G82" s="11"/>
    </row>
    <row r="83" spans="1:9" ht="77" x14ac:dyDescent="0.3">
      <c r="A83" s="11">
        <f t="shared" si="0"/>
        <v>75</v>
      </c>
      <c r="B83" s="12" t="s">
        <v>218</v>
      </c>
      <c r="C83" s="15" t="s">
        <v>224</v>
      </c>
      <c r="D83" s="12" t="s">
        <v>229</v>
      </c>
      <c r="E83" s="13">
        <v>45851</v>
      </c>
      <c r="F83" s="14" t="s">
        <v>230</v>
      </c>
      <c r="G83" s="11"/>
    </row>
    <row r="84" spans="1:9" ht="60.75" customHeight="1" x14ac:dyDescent="0.25">
      <c r="A84" s="11">
        <f t="shared" si="0"/>
        <v>76</v>
      </c>
      <c r="B84" s="12" t="s">
        <v>218</v>
      </c>
      <c r="C84" s="15" t="s">
        <v>231</v>
      </c>
      <c r="D84" s="12" t="s">
        <v>232</v>
      </c>
      <c r="E84" s="13">
        <v>45851</v>
      </c>
      <c r="F84" s="33" t="s">
        <v>233</v>
      </c>
      <c r="G84" s="11"/>
    </row>
    <row r="85" spans="1:9" ht="77" x14ac:dyDescent="0.3">
      <c r="A85" s="11">
        <f t="shared" si="0"/>
        <v>77</v>
      </c>
      <c r="B85" s="12" t="s">
        <v>218</v>
      </c>
      <c r="C85" s="15" t="s">
        <v>234</v>
      </c>
      <c r="D85" s="15" t="s">
        <v>235</v>
      </c>
      <c r="E85" s="13">
        <v>45851</v>
      </c>
      <c r="F85" s="14" t="s">
        <v>236</v>
      </c>
      <c r="G85" s="11"/>
    </row>
    <row r="86" spans="1:9" ht="22" x14ac:dyDescent="0.3">
      <c r="A86" s="11">
        <f t="shared" si="0"/>
        <v>78</v>
      </c>
      <c r="B86" s="12" t="s">
        <v>218</v>
      </c>
      <c r="C86" s="15" t="s">
        <v>237</v>
      </c>
      <c r="D86" s="15" t="s">
        <v>238</v>
      </c>
      <c r="E86" s="13">
        <v>45851</v>
      </c>
      <c r="F86" s="14" t="s">
        <v>239</v>
      </c>
      <c r="G86" s="16"/>
    </row>
    <row r="87" spans="1:9" ht="77" x14ac:dyDescent="0.3">
      <c r="A87" s="11">
        <f t="shared" si="0"/>
        <v>79</v>
      </c>
      <c r="B87" s="12" t="s">
        <v>218</v>
      </c>
      <c r="C87" s="15" t="s">
        <v>240</v>
      </c>
      <c r="D87" s="12" t="s">
        <v>241</v>
      </c>
      <c r="E87" s="13">
        <v>45851</v>
      </c>
      <c r="F87" s="14" t="s">
        <v>242</v>
      </c>
      <c r="G87" s="11"/>
    </row>
    <row r="88" spans="1:9" ht="33" x14ac:dyDescent="0.3">
      <c r="A88" s="11">
        <f t="shared" si="0"/>
        <v>80</v>
      </c>
      <c r="B88" s="12" t="s">
        <v>218</v>
      </c>
      <c r="C88" s="15" t="s">
        <v>224</v>
      </c>
      <c r="D88" s="12" t="s">
        <v>243</v>
      </c>
      <c r="E88" s="13">
        <v>45851</v>
      </c>
      <c r="F88" s="14" t="s">
        <v>244</v>
      </c>
      <c r="G88" s="11"/>
    </row>
    <row r="89" spans="1:9" ht="56.25" customHeight="1" x14ac:dyDescent="0.3">
      <c r="A89" s="11">
        <f t="shared" si="0"/>
        <v>81</v>
      </c>
      <c r="B89" s="12" t="s">
        <v>218</v>
      </c>
      <c r="C89" s="15" t="s">
        <v>245</v>
      </c>
      <c r="D89" s="12" t="s">
        <v>246</v>
      </c>
      <c r="E89" s="13">
        <v>45851</v>
      </c>
      <c r="F89" s="14" t="s">
        <v>247</v>
      </c>
      <c r="G89" s="11"/>
    </row>
    <row r="90" spans="1:9" ht="33" x14ac:dyDescent="0.3">
      <c r="A90" s="11">
        <f t="shared" si="0"/>
        <v>82</v>
      </c>
      <c r="B90" s="12" t="s">
        <v>218</v>
      </c>
      <c r="C90" s="15" t="s">
        <v>245</v>
      </c>
      <c r="D90" s="12" t="s">
        <v>248</v>
      </c>
      <c r="E90" s="13">
        <v>45851</v>
      </c>
      <c r="F90" s="14" t="s">
        <v>249</v>
      </c>
      <c r="G90" s="11"/>
    </row>
    <row r="91" spans="1:9" ht="72.650000000000006" customHeight="1" x14ac:dyDescent="0.3">
      <c r="A91" s="11">
        <f t="shared" si="0"/>
        <v>83</v>
      </c>
      <c r="B91" s="12" t="s">
        <v>218</v>
      </c>
      <c r="C91" s="15" t="s">
        <v>250</v>
      </c>
      <c r="D91" s="12" t="s">
        <v>251</v>
      </c>
      <c r="E91" s="13">
        <v>45851</v>
      </c>
      <c r="F91" s="11" t="s">
        <v>252</v>
      </c>
      <c r="G91" s="11"/>
      <c r="H91" s="10"/>
      <c r="I91" s="10"/>
    </row>
    <row r="92" spans="1:9" ht="33" x14ac:dyDescent="0.3">
      <c r="A92" s="11">
        <f t="shared" si="0"/>
        <v>84</v>
      </c>
      <c r="B92" s="12" t="s">
        <v>218</v>
      </c>
      <c r="C92" s="15" t="s">
        <v>253</v>
      </c>
      <c r="D92" s="12" t="s">
        <v>254</v>
      </c>
      <c r="E92" s="13">
        <v>45851</v>
      </c>
      <c r="F92" s="14" t="s">
        <v>322</v>
      </c>
      <c r="G92" s="11"/>
      <c r="H92" s="10"/>
      <c r="I92" s="10"/>
    </row>
    <row r="93" spans="1:9" ht="33" x14ac:dyDescent="0.3">
      <c r="A93" s="11">
        <f t="shared" si="0"/>
        <v>85</v>
      </c>
      <c r="B93" s="12" t="s">
        <v>218</v>
      </c>
      <c r="C93" s="15" t="s">
        <v>255</v>
      </c>
      <c r="D93" s="12" t="s">
        <v>256</v>
      </c>
      <c r="E93" s="13">
        <v>45851</v>
      </c>
      <c r="F93" s="14" t="s">
        <v>257</v>
      </c>
      <c r="G93" s="16"/>
      <c r="H93" s="10"/>
      <c r="I93" s="10"/>
    </row>
    <row r="94" spans="1:9" ht="22" x14ac:dyDescent="0.3">
      <c r="A94" s="11">
        <f t="shared" si="0"/>
        <v>86</v>
      </c>
      <c r="B94" s="12" t="s">
        <v>218</v>
      </c>
      <c r="C94" s="15" t="s">
        <v>258</v>
      </c>
      <c r="D94" s="12" t="s">
        <v>259</v>
      </c>
      <c r="E94" s="13">
        <v>45851</v>
      </c>
      <c r="F94" s="14" t="s">
        <v>321</v>
      </c>
      <c r="G94" s="11"/>
      <c r="H94" s="10"/>
      <c r="I94" s="10"/>
    </row>
    <row r="95" spans="1:9" ht="55" x14ac:dyDescent="0.3">
      <c r="A95" s="11">
        <f t="shared" si="0"/>
        <v>87</v>
      </c>
      <c r="B95" s="12" t="s">
        <v>218</v>
      </c>
      <c r="C95" s="15" t="s">
        <v>260</v>
      </c>
      <c r="D95" s="12" t="s">
        <v>261</v>
      </c>
      <c r="E95" s="13">
        <v>45851</v>
      </c>
      <c r="F95" s="14" t="s">
        <v>262</v>
      </c>
      <c r="G95" s="11"/>
      <c r="H95" s="10"/>
      <c r="I95" s="10"/>
    </row>
    <row r="96" spans="1:9" ht="33" x14ac:dyDescent="0.3">
      <c r="A96" s="11">
        <f t="shared" si="0"/>
        <v>88</v>
      </c>
      <c r="B96" s="12" t="s">
        <v>218</v>
      </c>
      <c r="C96" s="15" t="s">
        <v>263</v>
      </c>
      <c r="D96" s="12" t="s">
        <v>264</v>
      </c>
      <c r="E96" s="13">
        <v>45851</v>
      </c>
      <c r="F96" s="14" t="s">
        <v>314</v>
      </c>
      <c r="G96" s="11"/>
      <c r="H96" s="10"/>
      <c r="I96" s="10"/>
    </row>
    <row r="97" spans="1:9" ht="35.25" customHeight="1" x14ac:dyDescent="0.3">
      <c r="A97" s="11">
        <f t="shared" si="0"/>
        <v>89</v>
      </c>
      <c r="B97" s="12" t="s">
        <v>265</v>
      </c>
      <c r="C97" s="15" t="s">
        <v>266</v>
      </c>
      <c r="D97" s="12" t="s">
        <v>267</v>
      </c>
      <c r="E97" s="13">
        <v>45851</v>
      </c>
      <c r="F97" s="14" t="s">
        <v>268</v>
      </c>
      <c r="G97" s="11"/>
      <c r="H97" s="10"/>
      <c r="I97" s="10"/>
    </row>
    <row r="98" spans="1:9" ht="67" customHeight="1" x14ac:dyDescent="0.3">
      <c r="A98" s="11">
        <f t="shared" si="0"/>
        <v>90</v>
      </c>
      <c r="B98" s="12" t="s">
        <v>265</v>
      </c>
      <c r="C98" s="15" t="s">
        <v>269</v>
      </c>
      <c r="D98" s="12" t="s">
        <v>270</v>
      </c>
      <c r="E98" s="13">
        <v>45851</v>
      </c>
      <c r="F98" s="11" t="s">
        <v>271</v>
      </c>
      <c r="G98" s="11"/>
      <c r="H98" s="10"/>
      <c r="I98" s="10"/>
    </row>
    <row r="99" spans="1:9" ht="56.25" customHeight="1" x14ac:dyDescent="0.3">
      <c r="A99" s="11">
        <f t="shared" si="0"/>
        <v>91</v>
      </c>
      <c r="B99" s="12" t="s">
        <v>265</v>
      </c>
      <c r="C99" s="12" t="s">
        <v>272</v>
      </c>
      <c r="D99" s="12" t="s">
        <v>273</v>
      </c>
      <c r="E99" s="13">
        <v>45851</v>
      </c>
      <c r="F99" s="14" t="s">
        <v>274</v>
      </c>
      <c r="G99" s="11"/>
      <c r="H99" s="10"/>
      <c r="I99" s="10"/>
    </row>
    <row r="100" spans="1:9" ht="66" customHeight="1" x14ac:dyDescent="0.3">
      <c r="A100" s="11">
        <f t="shared" si="0"/>
        <v>92</v>
      </c>
      <c r="B100" s="12" t="s">
        <v>265</v>
      </c>
      <c r="C100" s="12" t="s">
        <v>275</v>
      </c>
      <c r="D100" s="12" t="s">
        <v>276</v>
      </c>
      <c r="E100" s="13">
        <v>45851</v>
      </c>
      <c r="F100" s="14" t="s">
        <v>277</v>
      </c>
      <c r="G100" s="11"/>
    </row>
    <row r="101" spans="1:9" ht="44" x14ac:dyDescent="0.3">
      <c r="A101" s="11">
        <f t="shared" si="0"/>
        <v>93</v>
      </c>
      <c r="B101" s="12" t="s">
        <v>265</v>
      </c>
      <c r="C101" s="12" t="s">
        <v>275</v>
      </c>
      <c r="D101" s="12" t="s">
        <v>278</v>
      </c>
      <c r="E101" s="13">
        <v>45851</v>
      </c>
      <c r="F101" s="14" t="s">
        <v>277</v>
      </c>
      <c r="G101" s="11"/>
    </row>
    <row r="102" spans="1:9" ht="44.25" customHeight="1" x14ac:dyDescent="0.3">
      <c r="A102" s="11">
        <f t="shared" si="0"/>
        <v>94</v>
      </c>
      <c r="B102" s="12" t="s">
        <v>265</v>
      </c>
      <c r="C102" s="12" t="s">
        <v>275</v>
      </c>
      <c r="D102" s="12" t="s">
        <v>279</v>
      </c>
      <c r="E102" s="13">
        <v>45851</v>
      </c>
      <c r="F102" s="14" t="s">
        <v>280</v>
      </c>
      <c r="G102" s="11"/>
    </row>
    <row r="103" spans="1:9" ht="70" customHeight="1" x14ac:dyDescent="0.3">
      <c r="A103" s="11">
        <f t="shared" si="0"/>
        <v>95</v>
      </c>
      <c r="B103" s="12" t="s">
        <v>265</v>
      </c>
      <c r="C103" s="12" t="s">
        <v>281</v>
      </c>
      <c r="D103" s="12" t="s">
        <v>282</v>
      </c>
      <c r="E103" s="13">
        <v>45851</v>
      </c>
      <c r="F103" s="11" t="s">
        <v>283</v>
      </c>
      <c r="G103" s="11"/>
    </row>
    <row r="104" spans="1:9" ht="33" x14ac:dyDescent="0.3">
      <c r="A104" s="11">
        <f t="shared" si="0"/>
        <v>96</v>
      </c>
      <c r="B104" s="12" t="s">
        <v>265</v>
      </c>
      <c r="C104" s="12" t="s">
        <v>275</v>
      </c>
      <c r="D104" s="12" t="s">
        <v>284</v>
      </c>
      <c r="E104" s="13">
        <v>45851</v>
      </c>
      <c r="F104" s="14" t="s">
        <v>285</v>
      </c>
      <c r="G104" s="11" t="s">
        <v>266</v>
      </c>
    </row>
    <row r="105" spans="1:9" ht="27.65" customHeight="1" x14ac:dyDescent="0.3">
      <c r="A105" s="11">
        <f t="shared" si="0"/>
        <v>97</v>
      </c>
      <c r="B105" s="12" t="s">
        <v>265</v>
      </c>
      <c r="C105" s="12" t="s">
        <v>286</v>
      </c>
      <c r="D105" s="12" t="s">
        <v>287</v>
      </c>
      <c r="E105" s="13">
        <v>45851</v>
      </c>
      <c r="F105" s="11" t="s">
        <v>319</v>
      </c>
      <c r="G105" s="11"/>
    </row>
    <row r="106" spans="1:9" ht="54.75" customHeight="1" x14ac:dyDescent="0.3">
      <c r="A106" s="11">
        <f t="shared" si="0"/>
        <v>98</v>
      </c>
      <c r="B106" s="12" t="s">
        <v>265</v>
      </c>
      <c r="C106" s="12" t="s">
        <v>286</v>
      </c>
      <c r="D106" s="12" t="s">
        <v>288</v>
      </c>
      <c r="E106" s="13">
        <v>45851</v>
      </c>
      <c r="F106" s="14" t="s">
        <v>274</v>
      </c>
      <c r="G106" s="11"/>
    </row>
    <row r="107" spans="1:9" ht="44" x14ac:dyDescent="0.3">
      <c r="A107" s="11">
        <f t="shared" si="0"/>
        <v>99</v>
      </c>
      <c r="B107" s="12" t="s">
        <v>265</v>
      </c>
      <c r="C107" s="15" t="s">
        <v>157</v>
      </c>
      <c r="D107" s="12" t="s">
        <v>289</v>
      </c>
      <c r="E107" s="13">
        <v>45851</v>
      </c>
      <c r="F107" s="14" t="s">
        <v>315</v>
      </c>
      <c r="G107" s="11"/>
    </row>
    <row r="108" spans="1:9" ht="33" x14ac:dyDescent="0.3">
      <c r="A108" s="11">
        <f t="shared" si="0"/>
        <v>100</v>
      </c>
      <c r="B108" s="15" t="s">
        <v>290</v>
      </c>
      <c r="C108" s="15" t="s">
        <v>291</v>
      </c>
      <c r="D108" s="12" t="s">
        <v>292</v>
      </c>
      <c r="E108" s="13">
        <v>45851</v>
      </c>
      <c r="F108" s="14" t="s">
        <v>293</v>
      </c>
      <c r="G108" s="11"/>
    </row>
    <row r="109" spans="1:9" ht="22" x14ac:dyDescent="0.3">
      <c r="A109" s="11">
        <f t="shared" si="0"/>
        <v>101</v>
      </c>
      <c r="B109" s="15" t="s">
        <v>290</v>
      </c>
      <c r="C109" s="15" t="s">
        <v>294</v>
      </c>
      <c r="D109" s="12" t="s">
        <v>295</v>
      </c>
      <c r="E109" s="13">
        <v>45851</v>
      </c>
      <c r="F109" s="14" t="s">
        <v>296</v>
      </c>
      <c r="G109" s="11"/>
    </row>
    <row r="110" spans="1:9" ht="22" x14ac:dyDescent="0.3">
      <c r="A110" s="11">
        <f t="shared" si="0"/>
        <v>102</v>
      </c>
      <c r="B110" s="15" t="s">
        <v>290</v>
      </c>
      <c r="C110" s="15" t="s">
        <v>297</v>
      </c>
      <c r="D110" s="12" t="s">
        <v>298</v>
      </c>
      <c r="E110" s="13">
        <v>45851</v>
      </c>
      <c r="F110" s="14" t="s">
        <v>299</v>
      </c>
      <c r="G110" s="11"/>
    </row>
    <row r="111" spans="1:9" ht="74.5" customHeight="1" x14ac:dyDescent="0.3">
      <c r="A111" s="11">
        <f t="shared" si="0"/>
        <v>103</v>
      </c>
      <c r="B111" s="14" t="s">
        <v>146</v>
      </c>
      <c r="C111" s="14" t="s">
        <v>147</v>
      </c>
      <c r="D111" s="17" t="s">
        <v>300</v>
      </c>
      <c r="E111" s="13">
        <v>45851</v>
      </c>
      <c r="F111" s="14" t="s">
        <v>301</v>
      </c>
      <c r="G111" s="11"/>
    </row>
    <row r="112" spans="1:9" ht="176.5" customHeight="1" x14ac:dyDescent="0.3">
      <c r="A112" s="11">
        <f t="shared" si="0"/>
        <v>104</v>
      </c>
      <c r="B112" s="14" t="s">
        <v>266</v>
      </c>
      <c r="C112" s="14" t="s">
        <v>302</v>
      </c>
      <c r="D112" s="14" t="s">
        <v>303</v>
      </c>
      <c r="E112" s="13">
        <v>45853</v>
      </c>
      <c r="F112" s="14" t="s">
        <v>316</v>
      </c>
      <c r="G112" s="11"/>
    </row>
    <row r="113" spans="1:7" ht="178" customHeight="1" x14ac:dyDescent="0.3">
      <c r="A113" s="11">
        <f t="shared" si="0"/>
        <v>105</v>
      </c>
      <c r="B113" s="14" t="s">
        <v>304</v>
      </c>
      <c r="C113" s="14" t="s">
        <v>20</v>
      </c>
      <c r="D113" s="14" t="s">
        <v>305</v>
      </c>
      <c r="E113" s="13"/>
      <c r="F113" s="14" t="s">
        <v>317</v>
      </c>
      <c r="G113" s="11"/>
    </row>
    <row r="114" spans="1:7" ht="110.5" customHeight="1" x14ac:dyDescent="0.3">
      <c r="A114" s="11">
        <f t="shared" si="0"/>
        <v>106</v>
      </c>
      <c r="B114" s="14" t="s">
        <v>306</v>
      </c>
      <c r="C114" s="14" t="s">
        <v>307</v>
      </c>
      <c r="D114" s="14" t="s">
        <v>308</v>
      </c>
      <c r="E114" s="13">
        <v>45853</v>
      </c>
      <c r="F114" s="14" t="s">
        <v>318</v>
      </c>
      <c r="G114" s="11"/>
    </row>
    <row r="115" spans="1:7" ht="33" x14ac:dyDescent="0.3">
      <c r="A115" s="11">
        <f t="shared" si="0"/>
        <v>107</v>
      </c>
      <c r="B115" s="14" t="s">
        <v>309</v>
      </c>
      <c r="C115" s="14" t="s">
        <v>310</v>
      </c>
      <c r="D115" s="14" t="s">
        <v>311</v>
      </c>
      <c r="E115" s="13" t="s">
        <v>312</v>
      </c>
      <c r="F115" s="14" t="s">
        <v>323</v>
      </c>
      <c r="G115" s="11"/>
    </row>
    <row r="116" spans="1:7" ht="66" x14ac:dyDescent="0.3">
      <c r="A116" s="14">
        <v>108</v>
      </c>
      <c r="B116" s="14" t="s">
        <v>14</v>
      </c>
      <c r="C116" s="14" t="s">
        <v>15</v>
      </c>
      <c r="D116" s="14" t="s">
        <v>16</v>
      </c>
      <c r="E116" s="13">
        <v>45826</v>
      </c>
      <c r="F116" s="14" t="s">
        <v>326</v>
      </c>
      <c r="G116" s="18"/>
    </row>
    <row r="117" spans="1:7" ht="44" x14ac:dyDescent="0.3">
      <c r="A117" s="14">
        <v>109</v>
      </c>
      <c r="B117" s="12" t="s">
        <v>60</v>
      </c>
      <c r="C117" s="19" t="s">
        <v>83</v>
      </c>
      <c r="D117" s="19" t="s">
        <v>86</v>
      </c>
      <c r="E117" s="13">
        <v>45825</v>
      </c>
      <c r="F117" s="14" t="s">
        <v>327</v>
      </c>
      <c r="G117" s="18"/>
    </row>
    <row r="118" spans="1:7" ht="165" x14ac:dyDescent="0.3">
      <c r="A118" s="14">
        <v>110</v>
      </c>
      <c r="B118" s="14" t="s">
        <v>14</v>
      </c>
      <c r="C118" s="14" t="s">
        <v>17</v>
      </c>
      <c r="D118" s="14" t="s">
        <v>18</v>
      </c>
      <c r="E118" s="13">
        <v>45826</v>
      </c>
      <c r="F118" s="14" t="s">
        <v>333</v>
      </c>
      <c r="G118" s="11"/>
    </row>
    <row r="119" spans="1:7" ht="58.5" customHeight="1" x14ac:dyDescent="0.3">
      <c r="A119" s="14">
        <v>111</v>
      </c>
      <c r="B119" s="14"/>
      <c r="C119" s="14" t="s">
        <v>42</v>
      </c>
      <c r="D119" s="14" t="s">
        <v>43</v>
      </c>
      <c r="E119" s="13">
        <v>45826</v>
      </c>
      <c r="F119" s="27" t="s">
        <v>334</v>
      </c>
      <c r="G119" s="11"/>
    </row>
    <row r="120" spans="1:7" ht="77" x14ac:dyDescent="0.3">
      <c r="A120" s="14">
        <v>112</v>
      </c>
      <c r="B120" s="14" t="s">
        <v>48</v>
      </c>
      <c r="C120" s="14" t="s">
        <v>49</v>
      </c>
      <c r="D120" s="14" t="s">
        <v>50</v>
      </c>
      <c r="E120" s="13">
        <v>45826</v>
      </c>
      <c r="F120" s="14" t="s">
        <v>332</v>
      </c>
      <c r="G120" s="11"/>
    </row>
    <row r="121" spans="1:7" ht="63" customHeight="1" x14ac:dyDescent="0.3">
      <c r="A121" s="35">
        <v>113</v>
      </c>
      <c r="B121" s="35" t="s">
        <v>163</v>
      </c>
      <c r="C121" s="36"/>
      <c r="D121" s="37" t="s">
        <v>164</v>
      </c>
      <c r="E121" s="11"/>
      <c r="F121" s="14" t="s">
        <v>335</v>
      </c>
      <c r="G121" s="11"/>
    </row>
    <row r="122" spans="1:7" ht="66" x14ac:dyDescent="0.3">
      <c r="A122" s="11">
        <v>114</v>
      </c>
      <c r="B122" s="11" t="s">
        <v>331</v>
      </c>
      <c r="C122" s="14" t="s">
        <v>330</v>
      </c>
      <c r="D122" s="37" t="s">
        <v>329</v>
      </c>
      <c r="E122" s="11"/>
      <c r="F122" s="14" t="s">
        <v>328</v>
      </c>
      <c r="G122" s="11"/>
    </row>
    <row r="123" spans="1:7" ht="70" customHeight="1" x14ac:dyDescent="0.3">
      <c r="A123" s="11">
        <v>115</v>
      </c>
      <c r="B123" s="11" t="s">
        <v>336</v>
      </c>
      <c r="C123" s="12"/>
      <c r="D123" s="14" t="s">
        <v>337</v>
      </c>
      <c r="E123" s="11"/>
      <c r="F123" s="11" t="s">
        <v>369</v>
      </c>
      <c r="G123" s="11"/>
    </row>
    <row r="124" spans="1:7" ht="110" x14ac:dyDescent="0.3">
      <c r="A124" s="11">
        <v>116</v>
      </c>
      <c r="B124" s="11" t="s">
        <v>338</v>
      </c>
      <c r="C124" s="12" t="s">
        <v>190</v>
      </c>
      <c r="D124" s="14" t="s">
        <v>339</v>
      </c>
      <c r="E124" s="11"/>
      <c r="F124" s="14" t="s">
        <v>393</v>
      </c>
      <c r="G124" s="11"/>
    </row>
    <row r="125" spans="1:7" ht="104.5" customHeight="1" x14ac:dyDescent="0.3">
      <c r="A125" s="11">
        <v>117</v>
      </c>
      <c r="B125" s="11" t="s">
        <v>340</v>
      </c>
      <c r="C125" s="12" t="s">
        <v>194</v>
      </c>
      <c r="D125" s="14" t="s">
        <v>339</v>
      </c>
      <c r="E125" s="11"/>
      <c r="F125" s="14" t="s">
        <v>394</v>
      </c>
      <c r="G125" s="11"/>
    </row>
    <row r="126" spans="1:7" ht="108" customHeight="1" x14ac:dyDescent="0.3">
      <c r="A126" s="11">
        <v>118</v>
      </c>
      <c r="B126" s="11" t="s">
        <v>341</v>
      </c>
      <c r="C126" s="12" t="s">
        <v>197</v>
      </c>
      <c r="D126" s="14" t="s">
        <v>339</v>
      </c>
      <c r="E126" s="11"/>
      <c r="F126" s="31" t="s">
        <v>394</v>
      </c>
      <c r="G126" s="11"/>
    </row>
    <row r="127" spans="1:7" ht="106.5" customHeight="1" x14ac:dyDescent="0.3">
      <c r="A127" s="11">
        <v>119</v>
      </c>
      <c r="B127" s="11" t="s">
        <v>342</v>
      </c>
      <c r="C127" s="12" t="s">
        <v>198</v>
      </c>
      <c r="D127" s="14" t="s">
        <v>339</v>
      </c>
      <c r="E127" s="11"/>
      <c r="F127" s="14" t="s">
        <v>394</v>
      </c>
      <c r="G127" s="11"/>
    </row>
    <row r="128" spans="1:7" ht="104" customHeight="1" x14ac:dyDescent="0.3">
      <c r="A128" s="11">
        <v>120</v>
      </c>
      <c r="B128" s="11" t="s">
        <v>343</v>
      </c>
      <c r="C128" s="12" t="s">
        <v>200</v>
      </c>
      <c r="D128" s="14" t="s">
        <v>339</v>
      </c>
      <c r="E128" s="11"/>
      <c r="F128" s="14" t="s">
        <v>394</v>
      </c>
      <c r="G128" s="11"/>
    </row>
    <row r="129" spans="1:7" ht="116.5" customHeight="1" x14ac:dyDescent="0.3">
      <c r="A129" s="39">
        <v>121</v>
      </c>
      <c r="B129" s="39" t="s">
        <v>60</v>
      </c>
      <c r="C129" s="39" t="s">
        <v>250</v>
      </c>
      <c r="D129" s="20" t="s">
        <v>344</v>
      </c>
      <c r="E129" s="39"/>
      <c r="F129" s="20" t="s">
        <v>373</v>
      </c>
      <c r="G129" s="39"/>
    </row>
    <row r="130" spans="1:7" ht="33.5" customHeight="1" x14ac:dyDescent="0.3">
      <c r="A130" s="11">
        <v>122</v>
      </c>
      <c r="B130" s="14" t="s">
        <v>345</v>
      </c>
      <c r="C130" s="11" t="s">
        <v>346</v>
      </c>
      <c r="D130" s="14" t="s">
        <v>347</v>
      </c>
      <c r="E130" s="11"/>
      <c r="F130" s="14" t="s">
        <v>389</v>
      </c>
      <c r="G130" s="11"/>
    </row>
    <row r="131" spans="1:7" ht="114" customHeight="1" x14ac:dyDescent="0.3">
      <c r="A131" s="11">
        <v>123</v>
      </c>
      <c r="B131" s="11" t="s">
        <v>60</v>
      </c>
      <c r="C131" s="11" t="s">
        <v>348</v>
      </c>
      <c r="D131" s="14" t="s">
        <v>349</v>
      </c>
      <c r="E131" s="11"/>
      <c r="F131" s="14" t="s">
        <v>398</v>
      </c>
      <c r="G131" s="16"/>
    </row>
    <row r="132" spans="1:7" ht="22" x14ac:dyDescent="0.3">
      <c r="A132" s="11">
        <v>124</v>
      </c>
      <c r="B132" s="11" t="s">
        <v>350</v>
      </c>
      <c r="C132" s="11" t="s">
        <v>351</v>
      </c>
      <c r="D132" s="14" t="s">
        <v>352</v>
      </c>
      <c r="E132" s="11"/>
      <c r="F132" s="14" t="s">
        <v>390</v>
      </c>
      <c r="G132" s="11"/>
    </row>
    <row r="133" spans="1:7" ht="22" x14ac:dyDescent="0.3">
      <c r="A133" s="11">
        <v>125</v>
      </c>
      <c r="B133" s="11" t="s">
        <v>350</v>
      </c>
      <c r="C133" s="11" t="s">
        <v>353</v>
      </c>
      <c r="D133" s="14" t="s">
        <v>352</v>
      </c>
      <c r="E133" s="11"/>
      <c r="F133" s="14" t="s">
        <v>390</v>
      </c>
      <c r="G133" s="11"/>
    </row>
    <row r="134" spans="1:7" ht="22" x14ac:dyDescent="0.3">
      <c r="A134" s="11">
        <v>126</v>
      </c>
      <c r="B134" s="11" t="s">
        <v>350</v>
      </c>
      <c r="C134" s="11" t="s">
        <v>354</v>
      </c>
      <c r="D134" s="14" t="s">
        <v>352</v>
      </c>
      <c r="E134" s="11"/>
      <c r="F134" s="14" t="s">
        <v>390</v>
      </c>
      <c r="G134" s="11"/>
    </row>
    <row r="135" spans="1:7" ht="22" x14ac:dyDescent="0.3">
      <c r="A135" s="11">
        <v>127</v>
      </c>
      <c r="B135" s="11" t="s">
        <v>350</v>
      </c>
      <c r="C135" s="11" t="s">
        <v>355</v>
      </c>
      <c r="D135" s="14" t="s">
        <v>352</v>
      </c>
      <c r="E135" s="11"/>
      <c r="F135" s="14" t="s">
        <v>390</v>
      </c>
      <c r="G135" s="11"/>
    </row>
    <row r="136" spans="1:7" ht="22" x14ac:dyDescent="0.3">
      <c r="A136" s="11">
        <v>128</v>
      </c>
      <c r="B136" s="11" t="s">
        <v>356</v>
      </c>
      <c r="C136" s="11" t="s">
        <v>357</v>
      </c>
      <c r="D136" s="14" t="s">
        <v>358</v>
      </c>
      <c r="E136" s="11"/>
      <c r="F136" s="14" t="s">
        <v>399</v>
      </c>
      <c r="G136" s="11"/>
    </row>
    <row r="137" spans="1:7" ht="26.5" customHeight="1" x14ac:dyDescent="0.3">
      <c r="A137" s="11">
        <v>129</v>
      </c>
      <c r="B137" s="11" t="s">
        <v>356</v>
      </c>
      <c r="C137" s="11" t="s">
        <v>357</v>
      </c>
      <c r="D137" s="14" t="s">
        <v>359</v>
      </c>
      <c r="E137" s="11"/>
      <c r="F137" s="14" t="s">
        <v>372</v>
      </c>
      <c r="G137" s="11"/>
    </row>
    <row r="138" spans="1:7" ht="31" customHeight="1" x14ac:dyDescent="0.3">
      <c r="A138" s="11">
        <v>130</v>
      </c>
      <c r="B138" s="11" t="s">
        <v>356</v>
      </c>
      <c r="C138" s="11" t="s">
        <v>357</v>
      </c>
      <c r="D138" s="14" t="s">
        <v>360</v>
      </c>
      <c r="E138" s="11"/>
      <c r="F138" s="11" t="s">
        <v>374</v>
      </c>
      <c r="G138" s="11"/>
    </row>
    <row r="139" spans="1:7" ht="40" customHeight="1" x14ac:dyDescent="0.3">
      <c r="A139" s="11">
        <v>131</v>
      </c>
      <c r="B139" s="11" t="s">
        <v>356</v>
      </c>
      <c r="C139" s="11" t="s">
        <v>357</v>
      </c>
      <c r="D139" s="14" t="s">
        <v>361</v>
      </c>
      <c r="E139" s="11"/>
      <c r="F139" s="14" t="s">
        <v>371</v>
      </c>
      <c r="G139" s="11"/>
    </row>
    <row r="140" spans="1:7" ht="22" x14ac:dyDescent="0.3">
      <c r="A140" s="11">
        <v>132</v>
      </c>
      <c r="B140" s="11" t="s">
        <v>362</v>
      </c>
      <c r="C140" s="14" t="s">
        <v>363</v>
      </c>
      <c r="D140" s="14" t="s">
        <v>364</v>
      </c>
      <c r="E140" s="11"/>
      <c r="F140" s="14" t="s">
        <v>387</v>
      </c>
      <c r="G140" s="11"/>
    </row>
    <row r="141" spans="1:7" ht="22" x14ac:dyDescent="0.3">
      <c r="A141" s="11">
        <v>133</v>
      </c>
      <c r="B141" s="11" t="s">
        <v>362</v>
      </c>
      <c r="C141" s="14" t="s">
        <v>363</v>
      </c>
      <c r="D141" s="14" t="s">
        <v>365</v>
      </c>
      <c r="E141" s="11"/>
      <c r="F141" s="14" t="s">
        <v>387</v>
      </c>
      <c r="G141" s="11"/>
    </row>
    <row r="142" spans="1:7" ht="33" x14ac:dyDescent="0.3">
      <c r="A142" s="11">
        <v>134</v>
      </c>
      <c r="B142" s="14" t="s">
        <v>366</v>
      </c>
      <c r="C142" s="14" t="s">
        <v>367</v>
      </c>
      <c r="D142" s="11" t="s">
        <v>368</v>
      </c>
      <c r="E142" s="11"/>
      <c r="F142" s="14" t="s">
        <v>370</v>
      </c>
      <c r="G142" s="11"/>
    </row>
    <row r="143" spans="1:7" ht="18.5" customHeight="1" x14ac:dyDescent="0.3">
      <c r="A143" s="11">
        <f>A142+1</f>
        <v>135</v>
      </c>
      <c r="B143" s="40" t="s">
        <v>375</v>
      </c>
      <c r="C143" s="40" t="s">
        <v>20</v>
      </c>
      <c r="D143" s="17" t="s">
        <v>376</v>
      </c>
      <c r="E143" s="11"/>
      <c r="F143" s="13" t="s">
        <v>388</v>
      </c>
      <c r="G143" s="11"/>
    </row>
    <row r="144" spans="1:7" ht="124.5" customHeight="1" x14ac:dyDescent="0.3">
      <c r="A144" s="11">
        <f t="shared" ref="A144:A149" si="1">A143+1</f>
        <v>136</v>
      </c>
      <c r="B144" s="40" t="s">
        <v>331</v>
      </c>
      <c r="C144" s="40" t="s">
        <v>219</v>
      </c>
      <c r="D144" s="17" t="s">
        <v>377</v>
      </c>
      <c r="E144" s="11"/>
      <c r="F144" s="14" t="s">
        <v>395</v>
      </c>
      <c r="G144" s="11"/>
    </row>
    <row r="145" spans="1:7" ht="180" customHeight="1" x14ac:dyDescent="0.3">
      <c r="A145" s="11">
        <f t="shared" si="1"/>
        <v>137</v>
      </c>
      <c r="B145" s="40" t="s">
        <v>331</v>
      </c>
      <c r="C145" s="40" t="s">
        <v>378</v>
      </c>
      <c r="D145" s="17" t="s">
        <v>379</v>
      </c>
      <c r="E145" s="11"/>
      <c r="F145" s="14" t="s">
        <v>396</v>
      </c>
      <c r="G145" s="11"/>
    </row>
    <row r="146" spans="1:7" ht="77" x14ac:dyDescent="0.3">
      <c r="A146" s="11">
        <f t="shared" si="1"/>
        <v>138</v>
      </c>
      <c r="B146" s="40" t="s">
        <v>331</v>
      </c>
      <c r="C146" s="40" t="s">
        <v>378</v>
      </c>
      <c r="D146" s="17" t="s">
        <v>380</v>
      </c>
      <c r="E146" s="11"/>
      <c r="F146" s="14" t="s">
        <v>397</v>
      </c>
      <c r="G146" s="11"/>
    </row>
    <row r="147" spans="1:7" ht="22" x14ac:dyDescent="0.3">
      <c r="A147" s="11">
        <f t="shared" si="1"/>
        <v>139</v>
      </c>
      <c r="B147" s="40" t="s">
        <v>331</v>
      </c>
      <c r="C147" s="40" t="s">
        <v>381</v>
      </c>
      <c r="D147" s="17" t="s">
        <v>382</v>
      </c>
      <c r="E147" s="11"/>
      <c r="F147" s="14" t="s">
        <v>391</v>
      </c>
      <c r="G147" s="11"/>
    </row>
    <row r="148" spans="1:7" ht="134" customHeight="1" x14ac:dyDescent="0.3">
      <c r="A148" s="11">
        <f t="shared" si="1"/>
        <v>140</v>
      </c>
      <c r="B148" s="40" t="s">
        <v>331</v>
      </c>
      <c r="C148" s="40" t="s">
        <v>383</v>
      </c>
      <c r="D148" s="17" t="s">
        <v>384</v>
      </c>
      <c r="E148" s="11"/>
      <c r="F148" s="14" t="s">
        <v>392</v>
      </c>
      <c r="G148" s="11"/>
    </row>
    <row r="149" spans="1:7" ht="100.5" customHeight="1" x14ac:dyDescent="0.3">
      <c r="A149" s="11">
        <f t="shared" si="1"/>
        <v>141</v>
      </c>
      <c r="B149" s="40" t="s">
        <v>331</v>
      </c>
      <c r="C149" s="40" t="s">
        <v>383</v>
      </c>
      <c r="D149" s="17" t="s">
        <v>385</v>
      </c>
      <c r="E149" s="11"/>
      <c r="F149" s="14" t="s">
        <v>386</v>
      </c>
      <c r="G149" s="11"/>
    </row>
    <row r="150" spans="1:7" ht="110" x14ac:dyDescent="0.3">
      <c r="A150" s="34">
        <v>142</v>
      </c>
      <c r="B150" s="34" t="s">
        <v>60</v>
      </c>
      <c r="C150" s="34" t="s">
        <v>250</v>
      </c>
      <c r="D150" s="38" t="s">
        <v>344</v>
      </c>
      <c r="E150" s="34"/>
      <c r="F150" s="38" t="s">
        <v>400</v>
      </c>
      <c r="G150" s="34"/>
    </row>
  </sheetData>
  <phoneticPr fontId="0" type="noConversion"/>
  <pageMargins left="0.35433070866141736" right="0.2" top="0.39370078740157483" bottom="0.55118110236220474" header="0.31496062992125984" footer="0.31496062992125984"/>
  <pageSetup paperSize="9" scale="91" fitToHeight="0" orientation="landscape" r:id="rId1"/>
  <headerFooter alignWithMargins="0">
    <oddFooter>&amp;R&amp;P /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E145C729404C6498C50CB2EF663C176" ma:contentTypeVersion="17" ma:contentTypeDescription="Create a new document." ma:contentTypeScope="" ma:versionID="5c4ee2ae32b62d79e26c48e05b90a3eb">
  <xsd:schema xmlns:xsd="http://www.w3.org/2001/XMLSchema" xmlns:xs="http://www.w3.org/2001/XMLSchema" xmlns:p="http://schemas.microsoft.com/office/2006/metadata/properties" xmlns:ns2="feef5865-a982-42aa-8640-9d4286765ef6" xmlns:ns3="22cb44f2-d71b-4ad6-ad3b-1e182296e40c" xmlns:ns4="e404ff38-d207-476b-8f08-da6a561debb7" targetNamespace="http://schemas.microsoft.com/office/2006/metadata/properties" ma:root="true" ma:fieldsID="fdc5abd72fdecad6ca31d4c760c9736c" ns2:_="" ns3:_="" ns4:_="">
    <xsd:import namespace="feef5865-a982-42aa-8640-9d4286765ef6"/>
    <xsd:import namespace="22cb44f2-d71b-4ad6-ad3b-1e182296e40c"/>
    <xsd:import namespace="e404ff38-d207-476b-8f08-da6a561debb7"/>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4:SharedWithUsers" minOccurs="0"/>
                <xsd:element ref="ns4:SharedWithDetails" minOccurs="0"/>
                <xsd:element ref="ns3:MediaServiceAutoTags" minOccurs="0"/>
                <xsd:element ref="ns3:MediaServiceGenerationTime" minOccurs="0"/>
                <xsd:element ref="ns3:MediaServiceEventHashCode"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DateTake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ef5865-a982-42aa-8640-9d4286765ef6"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Id blijven behouden" ma:description="Id behouden tijdens toevoegen." ma:hidden="true" ma:internalName="_dlc_DocIdPersistId" ma:readOnly="true">
      <xsd:simpleType>
        <xsd:restriction base="dms:Boolean"/>
      </xsd:simpleType>
    </xsd:element>
    <xsd:element name="TaxCatchAll" ma:index="23" nillable="true" ma:displayName="Taxonomy Catch All Column" ma:hidden="true" ma:list="{c5bf3630-9e2a-4ec6-8868-e910f0f119b3}" ma:internalName="TaxCatchAll" ma:showField="CatchAllData" ma:web="e404ff38-d207-476b-8f08-da6a561debb7">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22cb44f2-d71b-4ad6-ad3b-1e182296e40c"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5" nillable="true" ma:displayName="Tags" ma:internalName="MediaServiceAutoTag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OCR" ma:index="20" nillable="true" ma:displayName="Extracted Text" ma:internalName="MediaServiceOCR" ma:readOnly="true">
      <xsd:simpleType>
        <xsd:restriction base="dms:Note">
          <xsd:maxLength value="255"/>
        </xsd:restrictio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c2a34957-f4c5-4396-b3a3-e9c9104dfe78" ma:termSetId="09814cd3-568e-fe90-9814-8d621ff8fb84" ma:anchorId="fba54fb3-c3e1-fe81-a776-ca4b69148c4d" ma:open="true" ma:isKeyword="false">
      <xsd:complexType>
        <xsd:sequence>
          <xsd:element ref="pc:Terms" minOccurs="0" maxOccurs="1"/>
        </xsd:sequence>
      </xsd:complexType>
    </xsd:element>
    <xsd:element name="MediaServiceDateTaken" ma:index="24" nillable="true" ma:displayName="MediaServiceDateTaken" ma:hidden="true" ma:indexed="true" ma:internalName="MediaServiceDateTaken" ma:readOnly="true">
      <xsd:simpleType>
        <xsd:restriction base="dms:Text"/>
      </xsd:simpleType>
    </xsd:element>
    <xsd:element name="MediaServiceObjectDetectorVersions" ma:index="25" nillable="true" ma:displayName="MediaServiceObjectDetectorVersions"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404ff38-d207-476b-8f08-da6a561debb7"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documentManagement>
    <TaxCatchAll xmlns="feef5865-a982-42aa-8640-9d4286765ef6" xsi:nil="true"/>
    <lcf76f155ced4ddcb4097134ff3c332f xmlns="22cb44f2-d71b-4ad6-ad3b-1e182296e40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A50E4CB-6390-4744-81E5-3C7F622F6A95}">
  <ds:schemaRefs>
    <ds:schemaRef ds:uri="http://schemas.microsoft.com/sharepoint/v3/contenttype/forms"/>
  </ds:schemaRefs>
</ds:datastoreItem>
</file>

<file path=customXml/itemProps2.xml><?xml version="1.0" encoding="utf-8"?>
<ds:datastoreItem xmlns:ds="http://schemas.openxmlformats.org/officeDocument/2006/customXml" ds:itemID="{CE017E3D-0208-4AF1-91C8-7919D5619F2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eef5865-a982-42aa-8640-9d4286765ef6"/>
    <ds:schemaRef ds:uri="22cb44f2-d71b-4ad6-ad3b-1e182296e40c"/>
    <ds:schemaRef ds:uri="e404ff38-d207-476b-8f08-da6a561debb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F8CC594-B7CF-4637-9135-8A089E2E213A}">
  <ds:schemaRefs>
    <ds:schemaRef ds:uri="http://schemas.microsoft.com/sharepoint/events"/>
  </ds:schemaRefs>
</ds:datastoreItem>
</file>

<file path=customXml/itemProps4.xml><?xml version="1.0" encoding="utf-8"?>
<ds:datastoreItem xmlns:ds="http://schemas.openxmlformats.org/officeDocument/2006/customXml" ds:itemID="{5752F891-132D-4F29-AC15-3420E11F5C09}">
  <ds:schemaRefs>
    <ds:schemaRef ds:uri="http://purl.org/dc/elements/1.1/"/>
    <ds:schemaRef ds:uri="http://schemas.microsoft.com/office/infopath/2007/PartnerControls"/>
    <ds:schemaRef ds:uri="http://schemas.openxmlformats.org/package/2006/metadata/core-properties"/>
    <ds:schemaRef ds:uri="e404ff38-d207-476b-8f08-da6a561debb7"/>
    <ds:schemaRef ds:uri="http://schemas.microsoft.com/office/2006/documentManagement/types"/>
    <ds:schemaRef ds:uri="22cb44f2-d71b-4ad6-ad3b-1e182296e40c"/>
    <ds:schemaRef ds:uri="http://purl.org/dc/dcmitype/"/>
    <ds:schemaRef ds:uri="feef5865-a982-42aa-8640-9d4286765ef6"/>
    <ds:schemaRef ds:uri="http://schemas.microsoft.com/office/2006/metadata/properties"/>
    <ds:schemaRef ds:uri="http://www.w3.org/XML/1998/namespac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Vragenlijst</vt:lpstr>
      <vt:lpstr>Vragenlijst!Afdrukbereik</vt:lpstr>
      <vt:lpstr>Vragenlijst!Afdruktitels</vt:lpstr>
    </vt:vector>
  </TitlesOfParts>
  <Manager/>
  <Company>ProRail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Aanbesteding</dc:title>
  <dc:subject/>
  <dc:creator>procurement@prorail.nl</dc:creator>
  <cp:keywords>Vragenlijst</cp:keywords>
  <dc:description/>
  <cp:lastModifiedBy>Witjes, J. (Joost)</cp:lastModifiedBy>
  <cp:revision/>
  <dcterms:created xsi:type="dcterms:W3CDTF">2003-09-16T14:48:44Z</dcterms:created>
  <dcterms:modified xsi:type="dcterms:W3CDTF">2025-10-06T07:54:28Z</dcterms:modified>
  <cp:category/>
  <cp:contentStatus>Productieversie</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0x0101008E145C729404C6498C50CB2EF663C176</vt:lpwstr>
  </property>
  <property fmtid="{D5CDD505-2E9C-101B-9397-08002B2CF9AE}" pid="3" name="TaxKeyword">
    <vt:lpwstr/>
  </property>
  <property fmtid="{D5CDD505-2E9C-101B-9397-08002B2CF9AE}" pid="4" name="MSIP_Label_24e57bac-d225-40fb-8a9e-62b5be587a96_Enabled">
    <vt:lpwstr>true</vt:lpwstr>
  </property>
  <property fmtid="{D5CDD505-2E9C-101B-9397-08002B2CF9AE}" pid="5" name="MSIP_Label_24e57bac-d225-40fb-8a9e-62b5be587a96_SetDate">
    <vt:lpwstr>2022-10-07T12:21:12Z</vt:lpwstr>
  </property>
  <property fmtid="{D5CDD505-2E9C-101B-9397-08002B2CF9AE}" pid="6" name="MSIP_Label_24e57bac-d225-40fb-8a9e-62b5be587a96_Method">
    <vt:lpwstr>Standard</vt:lpwstr>
  </property>
  <property fmtid="{D5CDD505-2E9C-101B-9397-08002B2CF9AE}" pid="7" name="MSIP_Label_24e57bac-d225-40fb-8a9e-62b5be587a96_Name">
    <vt:lpwstr>Internal</vt:lpwstr>
  </property>
  <property fmtid="{D5CDD505-2E9C-101B-9397-08002B2CF9AE}" pid="8" name="MSIP_Label_24e57bac-d225-40fb-8a9e-62b5be587a96_SiteId">
    <vt:lpwstr>a398fcff-8d2b-4930-a7f7-e1c99a108d77</vt:lpwstr>
  </property>
  <property fmtid="{D5CDD505-2E9C-101B-9397-08002B2CF9AE}" pid="9" name="MSIP_Label_24e57bac-d225-40fb-8a9e-62b5be587a96_ActionId">
    <vt:lpwstr>e05fe6dc-3cd5-4862-ae52-000043a0bad8</vt:lpwstr>
  </property>
  <property fmtid="{D5CDD505-2E9C-101B-9397-08002B2CF9AE}" pid="10" name="MSIP_Label_24e57bac-d225-40fb-8a9e-62b5be587a96_ContentBits">
    <vt:lpwstr>0</vt:lpwstr>
  </property>
  <property fmtid="{D5CDD505-2E9C-101B-9397-08002B2CF9AE}" pid="11" name="MediaServiceImageTags">
    <vt:lpwstr/>
  </property>
</Properties>
</file>